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marcos.roberto\Downloads\"/>
    </mc:Choice>
  </mc:AlternateContent>
  <xr:revisionPtr revIDLastSave="0" documentId="13_ncr:1_{E24EA97A-E073-42AA-9A05-5782F3CAE2D1}" xr6:coauthVersionLast="47" xr6:coauthVersionMax="47" xr10:uidLastSave="{00000000-0000-0000-0000-000000000000}"/>
  <bookViews>
    <workbookView xWindow="-120" yWindow="-120" windowWidth="29040" windowHeight="15840" xr2:uid="{0B3D63C4-A66F-4131-9ED0-89871A937F30}"/>
  </bookViews>
  <sheets>
    <sheet name="PLANILHA DE ACOMPANHAMENTO IRP" sheetId="1" r:id="rId1"/>
    <sheet name="Planilha1" sheetId="2" r:id="rId2"/>
  </sheets>
  <definedNames>
    <definedName name="_xlnm._FilterDatabase" localSheetId="0" hidden="1">'PLANILHA DE ACOMPANHAMENTO IRP'!$A$6:$M$6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K25" i="1" l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7" i="1"/>
</calcChain>
</file>

<file path=xl/sharedStrings.xml><?xml version="1.0" encoding="utf-8"?>
<sst xmlns="http://schemas.openxmlformats.org/spreadsheetml/2006/main" count="1110" uniqueCount="228">
  <si>
    <t>Macrorregião</t>
  </si>
  <si>
    <t>Sudeste</t>
  </si>
  <si>
    <t>UF</t>
  </si>
  <si>
    <t>MG</t>
  </si>
  <si>
    <t>Objeto:</t>
  </si>
  <si>
    <t>Cidade</t>
  </si>
  <si>
    <t>Belo Horizonte</t>
  </si>
  <si>
    <t>Anexo I Quantitativo de Itens</t>
  </si>
  <si>
    <t>UASG</t>
  </si>
  <si>
    <t>SEI:</t>
  </si>
  <si>
    <t>Sigla Licitações</t>
  </si>
  <si>
    <t>UFMG-HC</t>
  </si>
  <si>
    <t>Nº ITEM</t>
  </si>
  <si>
    <t>CÓDIGO EBSERH</t>
  </si>
  <si>
    <t>CATMAT</t>
  </si>
  <si>
    <t>AGHU</t>
  </si>
  <si>
    <t>NETTERM</t>
  </si>
  <si>
    <t>DESCRITIVO</t>
  </si>
  <si>
    <t>Exigência</t>
  </si>
  <si>
    <t>Apresentação</t>
  </si>
  <si>
    <t>Registro na ANVISA</t>
  </si>
  <si>
    <t>Amostas</t>
  </si>
  <si>
    <t>QUANTIDADE HUF</t>
  </si>
  <si>
    <t>Qtd. Itens TOTAL</t>
  </si>
  <si>
    <t>-</t>
  </si>
  <si>
    <t>ANTICORPO MONOCLONAL OU POLICLONAL DE CAMUNDONGO ANTI LAMBDA CADEIA ML CONCENTRADO.</t>
  </si>
  <si>
    <t>FRASCO</t>
  </si>
  <si>
    <t>EBS08287</t>
  </si>
  <si>
    <t>ANTICORPO MONOCLONAL OU POLICLONAL DE CAMUNDONGO ANTI VIMENTINA HUMANA, FRASCO 1 ML CONCENTRADO.</t>
  </si>
  <si>
    <t>ANTICORPO MONOCLONAL OU POLICLONAL DE CAMUNDONGO ANTI KAPPA CADEIA LEVE HUMANO, FRASCO 1 ML CONCENTRADO</t>
  </si>
  <si>
    <t>ANTICORPO MONOCLONAL DE CAMUNDONGO ANTI PAX 8 HUMANO, FRASCO 1 ML CONCENTRADO.</t>
  </si>
  <si>
    <t>ANTICORPO MONOCLONAL DE CAMUNDONGO ANTI CD 20 HUMANO, CLONE L-26, FRASCO COM 1 ML CONCENTRADO.</t>
  </si>
  <si>
    <t>EBS08169</t>
  </si>
  <si>
    <t>ANTICORPO MONOCLONAL DE CAMUNDONGO ANTI-HMB-45 - MELANOSOME HUMANO,CLONE HMB-45FRASCO COM 1 ML CONCENTRADO.</t>
  </si>
  <si>
    <t>EBS07953</t>
  </si>
  <si>
    <t>ANTICORPO MONOCLONAL DE CAMUNDONGO ANTI CD 5 HUMANO, FRASCO 1 ML CONCENTRADO. MOUSE ANTI-HUMAN CD5, T-CELL, FRASCO COM 1ML.</t>
  </si>
  <si>
    <t>EBS09262</t>
  </si>
  <si>
    <t>ANTICORPO MONOCLONAL DE CAMUNDONGO ANTI CD 45-RO HUMANO, CLONE UCHL-1, FRASCO 1 ML CONCENTRADO.</t>
  </si>
  <si>
    <t>ANTICORPO MONOCLONAL DE CAMUNDONGO ANTI ANTIGENO EPITELIAL DE MEMBRANA HUMANO (EMA), FRASCO 1 ML CONCENTRADO.</t>
  </si>
  <si>
    <t>ANTICORPO POLICLONAL (RABBIT ANTI-HUMAN) CD-3, T-CELL, PARA CELULASNTICORPO MONOCLONAL DE CAMUNDONGO ANTI CD 3 HUAMNO, FRASCO 1 ML CONCENTRADO.</t>
  </si>
  <si>
    <t>ANTICORPO MONOCLONAL DE CAMUNDONGO ANTI CITOMEGALOVIRUS (CMV), CLONE CCH2+DDG9, FRASCO COM 1 ML CONCENTRADO.</t>
  </si>
  <si>
    <t>EBS08235</t>
  </si>
  <si>
    <t>ANTICORPO MONOCLONAL DE CAMUNDONGO ANTI P53 HUMANO, CLONE DO7, FRASCO 1 ML CONCENTRADO.</t>
  </si>
  <si>
    <t>ANTICORPO MONOCLONAL DE CAMUNDONGO ANTI ACTINA DE MÚSCULO LISO HUMANO, FRASCO 1 ML CONCENTRADO.</t>
  </si>
  <si>
    <t>EBS07945</t>
  </si>
  <si>
    <t>ANTICORPO MONOCLONAL DE CAMUNDONGO ANTI CD 15 HUMANO, CLONE MMA OU C3D1, FRASCO 1 ML CONCENTRADO.</t>
  </si>
  <si>
    <t>ANTICORPO MONOCLONAL DE CAMUNDONGO ANTI CD 68 HUMANO, CLONE KP1 OU PGM1, FRASCO 1 ML CONCENTRADO.</t>
  </si>
  <si>
    <t>ANTICORPO MONOCLONAL DE CAMUNDONGO ANTI CITOQUERATINA HUMANO, CLONE AE1/AE3, FRASCO 1 ML CONCENTRADO.</t>
  </si>
  <si>
    <t>ANTICORPO MONOCLONAL DE CAMUNDONGO ANTI DESMINA HUMANO, CLONE DE-R-11 OU D33, FRASCO 1 ML CONCENTRADO.</t>
  </si>
  <si>
    <t>EBS07974</t>
  </si>
  <si>
    <t>ANTICORPO MONOCLONAL DE CAMUNDONGO ANTI TIREOGLOBULINA, CLONE DAK-TgG OU 2H11+6E, FRASCO 1 ML CONCENTRADO.</t>
  </si>
  <si>
    <t>EBS08155</t>
  </si>
  <si>
    <t>ANTICORPO MONOCLONAL DE CAMUNDONGO ANTI CITOQUERATINA 7 HUMANO, CLONE OV-TL 12/30FRASCO COM 1 ML CONCENTRADO.</t>
  </si>
  <si>
    <t>ANTICORPO MONOCLONAL DE CAMUNDONGO ANTI CITOQUERATINA DE ALTO PESO HUMANO; CLONE34BE12, FRASCO 1 ML CONCENTRADO.</t>
  </si>
  <si>
    <t>EBS08003</t>
  </si>
  <si>
    <t>ANTICORPO MONOCLONAL DE CAMUNDONGO ANTI CD 30 HUMANO, CLONE BER-H2, FRASCO 1 ML CONCENTRADO.</t>
  </si>
  <si>
    <t>EBS08072</t>
  </si>
  <si>
    <t>ANTICORPO POLICLONAL DE COELHO ANTI ANTIGENO CARCINOEMBRIONARIO (CEA) HUMANO, FRASCO 1 ML CONCENTRADO.</t>
  </si>
  <si>
    <t>EBS08120</t>
  </si>
  <si>
    <t>ANTICORPO MONOCLONAL DE CAMUNDONGO ANTI CD 43 HUMANO, CLONE DF-T1 OU MP1, FRASCO 1 ML CONCENTRADO.</t>
  </si>
  <si>
    <t>EBS08160</t>
  </si>
  <si>
    <t>ANTICORPO MONOCLONAL DE CAMUNDONGO ANTI CITOQUERATINA 20 HUMANO, CLONE KS20-8, FRASCO COM 1 ML CONCENTRADO.</t>
  </si>
  <si>
    <t>EBS08007</t>
  </si>
  <si>
    <t>ANTICORPO MONOCLONAL DE CAMUNDONGO ANTI CD 34 HUMANO, CLONE QBEND/10, FRASCO COM 1 ML CONCENTRADO.</t>
  </si>
  <si>
    <t>ANTICORPO POLICLONAL DE COELHO ANTI CD 117 HUMANO, CLONE YR145, FRASCO 1 ML CONCENTRADO.</t>
  </si>
  <si>
    <t>EBS07967</t>
  </si>
  <si>
    <t>ANTICORPO MONOCLONAL DE CAMUNDONGO ANTI CD 10 HUMANO, CLONE FRASCO COM 1 ML CONCENTRADO.</t>
  </si>
  <si>
    <t>EBS08076</t>
  </si>
  <si>
    <t>ANTICORPO MONOCLONAL DE CAMUNDONGO ANTI BCL-2 HUMANO, CLONE 124, FRASCO 1 ML CONCENTRADO.</t>
  </si>
  <si>
    <t>ANTICORPO MONOCLONAL DE COELHO ANTI CICLINA D1 HUMANO, CLONE SP4, FRASCO 1 ML CONCENTRADO.</t>
  </si>
  <si>
    <t>ANTICORPO POLICLONAL DE COELHO ANTI TDT HUMANO, FRASCO 1 ML CONCENTRADO.</t>
  </si>
  <si>
    <t>EBS08285</t>
  </si>
  <si>
    <t>ANTICORPO MONOCLONAL DE CAMUNDONGO ANTI TUMOR WILMS (WTI) HUMANO, CLONE 6F-H2, FRASCO 1 ML CONCENTRADO.</t>
  </si>
  <si>
    <t>EBS08182</t>
  </si>
  <si>
    <t>ANTICORPO MONOCLONAL DE CAMUNDONGO ANTI TTF-1 HUMANO, FRASCO 1 ML CONCENTRADO.</t>
  </si>
  <si>
    <t>ANTICORPO MONOCLONAL DE CAMUNDONGO ANTI CROMOGRANINA A, CLONE LK2H10, FRASCO 1 ML CONCENTRADO.</t>
  </si>
  <si>
    <t>EBS08119</t>
  </si>
  <si>
    <t>ANTICORPO MONOCLONAL DE CAMUNDONGO ANTI CD 31 (PECAM-1) HUMANO, CLONE JC70A OU 1A10, FRASCO 1 ML CONCENTRADO.</t>
  </si>
  <si>
    <t>ANTICORPO POLICLONAL DE CAMUNDONGO OU COELHO ANTI IGG HUMANO, FRASCO 1 ML CONCENTRADO.</t>
  </si>
  <si>
    <t>ANTICORPO POLICLONAL DE CAMUNDONGO OU COELHO ANTI IGM HUMANO, FRASCO 1 ML CONCENTRADO.</t>
  </si>
  <si>
    <t>ANTICORPO POLICLONAL DE CAMUNDONGO OU COELHO ANTI IGA HUMANO, FRASCO 1 ML CONCENTRADO.</t>
  </si>
  <si>
    <t>ANTICORPO POLICLONAL ANTI C3C HUMANO, CONJUGADO COM FLUORESCEINA (FITC), FRASCO 1 ML CONCENTRADO.</t>
  </si>
  <si>
    <t>ANTICORPO MONOCLONAL DE COELHO ANTI RECEPTOR DE ESTROGENO HUMANO, CLONE SP1 FRASCO 1 ML CONCENTRADO.</t>
  </si>
  <si>
    <t>EBS08232</t>
  </si>
  <si>
    <t>ANTICORPO MONOCLONAL DE CAMUNDONGO OU COELHO ANTI HER2 HUMANO, CLONE FRASCO 1 ML CONCENTRADO.</t>
  </si>
  <si>
    <t>EBS08243</t>
  </si>
  <si>
    <t>ANTICORPO MONOCLONAL DE COELHO ANTI RECEPTOR DE PROGESTERONA HUMANO, CLONE SP42, FRASCO 1 ML CONCENTRADO.</t>
  </si>
  <si>
    <t>EBS09263</t>
  </si>
  <si>
    <t>ANTICORPO MONOCLONAL DE CAMUNDONGO OU COELHO ANTI CD 99 HUMANO, CLONE H036-1.1 OU EPR3097, FRASCO 1 ML CONCENTRADO.</t>
  </si>
  <si>
    <t>EBS08200</t>
  </si>
  <si>
    <t>ANTICORPO MONOCLONAL DE CAMUNDONGO OU COELHO ANTI KI-67 HUMANO, CLONE MIB-1 OU SP6 OU KZ, FRASCO 1 ML CONCENTRADO.</t>
  </si>
  <si>
    <t>ANTICORPO MONOCLONAL CAMUNDONGO ANTI P63 HUMANO, CLONE 4 A 4, FRASCO 1 ML CONCENTRADO.</t>
  </si>
  <si>
    <t>ANTICORPO MONOCLONAL DE CAMUNDONGO OU POLICLONAL DE COELHO ANTI BETA CATENINA HUMANO, CLONE 14, FRASCO 1 ML CONCENTRADO.</t>
  </si>
  <si>
    <t>ANTICORPO POLICLONAL DE COELHO ANTI PROLACTINA HUMANO OU ANTICORPO MONOCLONAL DE COELHO ANTI RECEPTOR DE PROLACTINA CLONE EP193 CONCENTRADO FR 1 ML CONCENTRADO. Alterado para FRASCO</t>
  </si>
  <si>
    <t>ANTICORPO MONOCLONAL DE CAMUNDONGO OU COELHO, OU POLICLONAL DE COELHO ANTI SINAPTOFISINA HUMANO, CLONE SY38 OU 27G12 OU MRQ-4D, FRASCO 1 ML CONCENTRADO.</t>
  </si>
  <si>
    <t>EBS09286</t>
  </si>
  <si>
    <t>ANTICORPO MONOCLONAL DE CAMUNDONGO ANTI MELAN-A HUMANO, CLONE A103 OU M27CD10, FRASCO 1 ML CONCENTRADO.</t>
  </si>
  <si>
    <t>ANTICORPO MONOCLONAL DE CAMUNDONGO ANTI VIRUS EPSTEIN-BARR HUMANO, CLONE CS 1-4, FRASCO 1 ML CONCENTRADO.</t>
  </si>
  <si>
    <t>ANTICORPO POLICLONAL DE COELHO ANTI FSH HUMANO, HORMONIO FOLÍCULO ESTIMULANTE, OU ANTICOPORPO MONOCLONAL DE COELHO ANTI FSH, CLONE EP257 FRASCO 1 ML CONCENTRADO.</t>
  </si>
  <si>
    <t>ANTICORPO MONOCLONAL DE CAMUNDONGO OU POLICLONAL DE COELHO ANTI BCL6 HUMANO, CLONE PF-B6P OU GL191E/A8 OU B6P, FRASCO 1 ML CONCENTRADO.</t>
  </si>
  <si>
    <t>EBS08303</t>
  </si>
  <si>
    <t>ANTICORPO MONOCLONAL DE CAMUNDONGO ANTI ALK PROTEINA HUMANO, FRASCO 1 ML CONCENTRADO.</t>
  </si>
  <si>
    <t>ANTICORPO MONOCLONAL DE CAMUNDONGO ANTI CD1a HUMANO, CLONE 010 OU MPB-1, FRASCO 1 ML CONCENTRADO.</t>
  </si>
  <si>
    <t>ANTICORPO MONOCLONAL DE CAMUNDONGO ANTI CD79a HUMANO), CLONEJCB 117 OU HM57 OU 1.10+04, FRASCO 1 ML CONCENTRADO.</t>
  </si>
  <si>
    <t>EBS08171</t>
  </si>
  <si>
    <t>ANTICORPO MONOCLONAL DE CAMUNDONGO ANTI ENOLASE NEURO ESPECIFICO HUMANO, CLONE MRQ55 OU E27, FRASCO 1 ML CONCENTRADO.</t>
  </si>
  <si>
    <t>ANTICORPO POLICLONAL DE COELHO ANTI MIELOPEROXIDADE HUMANO, FRASCO 1 ML CONCENTRADO.</t>
  </si>
  <si>
    <t>EBS09308</t>
  </si>
  <si>
    <t>ANTICORPO MONOCLONAL DE CAMUNDONGO OU COELHO ANTI PLAP HUMANO, FOSFATASE ALCALINA PLACENTÁRIA, CLONE SP-15 OU NB10, FRASCO 1 ML CONCENTRADO.</t>
  </si>
  <si>
    <t>EBS09331</t>
  </si>
  <si>
    <t>ANTICORPO MONOCLONAL DE CAMUNDONGO OU POLICLONAL DE COELHO ANTI PSA HUMANO, ANTIGENO PROSTATICO ESPECIFICO, CLONE ERPR8, FRASCO 1 ML CONCENTRADO.</t>
  </si>
  <si>
    <t>ANTICORPO POLICLONAL DE COELHO ANTI S100 HUMANO, CLONE 4C4-9, FRASCO 1 ML CONCENTRADO.</t>
  </si>
  <si>
    <t>ANTICORPO POLICLONAL DE COELHO ANTI ALFA-1 HUMANO (AFP) OU ANTICORPO MONOCLONAL DE COELHO ANTI ALFA-FETOPROTEINA, CLONE EP209 , FRASCO 1 ML CONCENTRADO.</t>
  </si>
  <si>
    <t>ANTICORPO MONOCLONAL DE COELHO OU CAMUNDONGO ANTI CD 23 HUMANO, CLONE SP23 OU 1B12, FRASCO 1 ML CONCENTRADO.</t>
  </si>
  <si>
    <t>EBS09293</t>
  </si>
  <si>
    <t>ANTICORPO MONOCLONAL DE CAMUNDONGO OU DE COELHO ANTI CD 4 HUMANO, CLONE SP35 OU 1F6 OU EPZ04, FRASCO 1 ML CONCENTRADO.</t>
  </si>
  <si>
    <t>EBS07965</t>
  </si>
  <si>
    <t>ANTICORPO MONOCLONAL DE CAMUNDONGO ANTI CD 56 HUMANO, CLONE 123C3.D5, FRASCO 1 ML CONCENTRADO.</t>
  </si>
  <si>
    <t>EBS08020</t>
  </si>
  <si>
    <t>ANTICORPO MONOCLONAL DE CAMUNDONGO ANTI CD 8 HUMANO, CLONE C8/144B, FRASCO 1 ML CONCENTRADO.</t>
  </si>
  <si>
    <t>ANTICORPO MONOCLONAL DE CAMUNDONGO ANTI CITOQUERATINA 5/6 HUMANO, CLONE D5/16 B4, FRASCO 1 ML CONCENTRADO.</t>
  </si>
  <si>
    <t>EBS09318</t>
  </si>
  <si>
    <t>ANTICORPO MONOCLONAL DE CAMUNDONGO ANTI MIOGENINA, CLONE F5D, FRASCO 1 ML CONCENTRADO.</t>
  </si>
  <si>
    <t>EBS09299</t>
  </si>
  <si>
    <t>ANTICORPO POLICLONAL DE COELHO ANTI ACTH HUMANO,ADRENOCORTICOTROPINA, FRASCO 1 ML CONCENTRADO.</t>
  </si>
  <si>
    <t>EBS11504</t>
  </si>
  <si>
    <t>ANTICORPO POLICLONAL DE COELHO PARA CALCITONINA HUMANO, FRASCO 1 ML CONCENTRADO.</t>
  </si>
  <si>
    <t>EBS09336</t>
  </si>
  <si>
    <t>ANTICORPO MONOCLONAL DE COELHO ANTI CALDESMON HUMANO, CLONE H-CD OU E89, FRASCO 1 ML CONCENTRADO.</t>
  </si>
  <si>
    <t>EBS09295</t>
  </si>
  <si>
    <t>ANTICORPO MONOCLONAL DE CAMUNDONGO ANTI CALPONINA HUMANO, CLONE CALP OU EP798Y, FRASCO 1 ML CONCENTRADO.</t>
  </si>
  <si>
    <t>ANTICORPO MONOCLONAL DE CAMUNDONGO ANTI CITOQUERATINA 19 HUMANO, CLONE A53-B/A2.26, FRASCO 1 ML CONCENTRADO.</t>
  </si>
  <si>
    <t>ANTICORPO POLICLONAL DE COELHO ANTI FATOR DE VON WILLEBRAND HUMANO, FATOR VIII, FRASCO 1 ML CONCENTRADO.</t>
  </si>
  <si>
    <t>EBS09309</t>
  </si>
  <si>
    <t>ANTICORPO POLICLONAL DE COELHO ANTI GH HUMANO, HORMONIO DE CRESCIMENTO, OU ANTICORPO MONOCLONAL DE COELHO ANTI GH, CLONE EP267- FRASCO 1 ML CONCENTRADO.</t>
  </si>
  <si>
    <t>EBS08032</t>
  </si>
  <si>
    <t>ANTICORPO MONOCLONAL DE CAMUNDONGO ANTI GLICOFORINA A HUMANO, CD235a, CLONE JC 159 OU GA-R2 OU HIR2, FRASCO 1 ML CONCENTRADO.</t>
  </si>
  <si>
    <t>EBS08093</t>
  </si>
  <si>
    <t>ANTICORPO POLICLONAL DE COELHO ANTI-HCG HUMANO, GONADOTROPINA CORIONICA, FRASCO1 ML CONCENTRADO.</t>
  </si>
  <si>
    <t>ANTICORPO MONOCLONAL DE CAMUNDONGO ANTI-HERPES VÍRUS HUMANOTIPO 8 (HHV8), CLONE 13B10, FRASCO 1 ML CONCENTRADO.</t>
  </si>
  <si>
    <t>EBS09316</t>
  </si>
  <si>
    <t>ANTICORPO MONOCLONAL DE CAMUNDOGO ANTI-HORMÔNIO LUTEINIZANTE HUMANO (LH), CLONE C93 OU ANTICORPO POLICLONAL DE COELHO ANTI-HORMÔNIO LUTEINIZANTE HUMANO (LH)- FRASCO 1 ML CONCENTRADO.</t>
  </si>
  <si>
    <t>ANTICORPO POLICLONAL DE COELHO ANTI-HORMÔNIO ESTIMULANTE DA TIREOIDE HUMANO (TSH) OU ANTICORPO MONOCLONAL DE COELHO ANTI TSH, CLONE EP254 FRASCO 1 ML CONCENTRADO.</t>
  </si>
  <si>
    <t>ANTICORPO MONOCLONAL DE CAMUNDONGO ANTI CD 45 HUMANO, ANTÍGENO LEUCOTÁRIO COMUM (LCA), CLONE 2B11+PD7/26, FRASCO 1 ML CONCENTRADO.</t>
  </si>
  <si>
    <t>ANTICORPO ANTI EXT 2 HUMANO, FRASCO 400 UL.</t>
  </si>
  <si>
    <t>ANTICORPO ANTI EXT 1 HUMANO, FRASCO 100 UL.</t>
  </si>
  <si>
    <t>ANTICORPO MONOCLONAL ANTI SV40 HUMANO, FRASCO 0,1ML.</t>
  </si>
  <si>
    <t>ANTICORPO MONOCLONAL ANTI C4D HUMANO, FRASCO 0,1ML.</t>
  </si>
  <si>
    <t>ANTICORPO ANTI THSD7A HUMANO, FRASCO 100 UL.</t>
  </si>
  <si>
    <t>ANTICORPO MONOCLONAL DE COELHO IGG1, FRASCO 100UG.</t>
  </si>
  <si>
    <t>ANTICORPO MONOCLONAL DE COLEHO IGG3, FRASCO 100UG.</t>
  </si>
  <si>
    <t>EBS09314</t>
  </si>
  <si>
    <t>ANTICORPO MONOCLONAL DE COELHO IGG4, FRASCO 1 ML CONCENTRADO.</t>
  </si>
  <si>
    <t>ANTICORPO ANTI PLA2R PARA IMUNOFLUORESCÊNCIA, FRASCO 100UG.</t>
  </si>
  <si>
    <t>EBS09306</t>
  </si>
  <si>
    <t>ANTICORPO ANTI FIBRINOGÊNIO PARA IMUNOFLUORESCÊNCIA, FRASCO 1 ML.</t>
  </si>
  <si>
    <t>EBS08035</t>
  </si>
  <si>
    <t>ANTICORPO LAMBDA HUMAN PARA IMUNOFLUORESCÊNCIA, FRASCO 1ML.</t>
  </si>
  <si>
    <t>EBS08094</t>
  </si>
  <si>
    <t>ANTICORPO KAPPA HUMAN PARA IMUNOFLUORESCÊNCIA, FRASCO 1ML.</t>
  </si>
  <si>
    <t>ANTICORPO C1Q HUMAN PARA IMUNOFLUORESCÊNCIA, FRASCO DE 1ML.</t>
  </si>
  <si>
    <t>ANTICORPO IgG HUMAN PARA IMUNOFLUORESCÊNCIA, FRASCO 1ML.</t>
  </si>
  <si>
    <t>ANTICORPO IgA HUMAN PARA IMUNOFLUORESCÊNCIA, FRASCO 1 ML.</t>
  </si>
  <si>
    <t>ANTICORPO IgM HUMAN PARA IMUNOFLUORESCÊNCIA, FRASCO 1ML.</t>
  </si>
  <si>
    <t>ANTICORPO MONOCLONAL DE COELHO ANTI E-CADERINA HUMANO, CLONE NCH-384 OU EP700Y, FRASCO DE 1 ML CONCENTRADO.</t>
  </si>
  <si>
    <t>ANTICORPO MONOCLONAL DE CAMUNDONGO ANTI CA 19-9 HUMANO, CLONE 116NS-19-9 OU 121SLE, FRASCO DE 1 ML CONCENTRADO.</t>
  </si>
  <si>
    <t>ANTICORPO MONOCLONAL DE CAMUNDONGO OU POLICLONAL DE COELHO ANTI CALRETININA HUMANO, CLONE DAK-CALRET 1, FRASCO DE 1 ML CONCENTRADO.</t>
  </si>
  <si>
    <t>EBS07941</t>
  </si>
  <si>
    <t>ANTICORPO MONOCLONAL DE CAMUNDONGO ANTI CD138 HUMANO, CLONE MI15 OU D-A38, FRASCO DE 1 ML CONCENTRADO.</t>
  </si>
  <si>
    <t>ANTICORPO MONOCLONAL DE CAMUNDONGO ANTI CD2 HUMANO, CLONE AB75, FRASCO DE 1 ML CONCENTRADO.</t>
  </si>
  <si>
    <t>EBS08012</t>
  </si>
  <si>
    <t>ANTICORPO MONOCLONAL DE CAMUNDONGO ANTI CD7 HUMANO, CLONE MRT11 OU CBC.37, FRASCO 1 ML CONCENTRADO.</t>
  </si>
  <si>
    <t>ANTICORPO MONOCLONAL DE CAMUNDONGO ANTI PODOPLANIN HUMANO, CLONE D2-40, FRASCO 1 ML CONCENTRADO.</t>
  </si>
  <si>
    <t>ANTICORPO MONOCLONAL DE CAMUNDONGO ANTI DOG 1 HUMANO, CLONE K9 OU SP31, FRASCO DE 1 ML CONCENTRADO.</t>
  </si>
  <si>
    <t>ANTICORPO MONOCLONAL DE CAMUNDONGO OU COELHO ANTI GFAP HUMANO, PROTEÍNA GLIAL ACIDA FIBRILAR, CLONE 6F2 OU EP672Y OU GA5, FRASCO DE 1 ML CONCENTRADO.</t>
  </si>
  <si>
    <t>EBS09338</t>
  </si>
  <si>
    <t>ANTICORPO MONOCLONAL DE CAMUNDONGO OU POLICLONAL DE COELHO ANTI GRANZYME B HUMANO, CLONE GrB-7, ISOTIPO IgG2a, FRASCO DE 1 ML CONCENTRADO.</t>
  </si>
  <si>
    <t>ANTICORPO MONOCLONAL DE CAMUNDONGO ANTI INI-1 HUMANO, CLONE MRQ-27, ISOTIPO IgG2a, FRASCO DE 1 ML CONCENTRADO.</t>
  </si>
  <si>
    <t>ANTICORPO POLICLONAL DE COELHO ANTI LISOZIMA EC 3.2.1.17, MURAMIDASE HUMANO, FRASCO DE 1 ML CONCENTRADO.</t>
  </si>
  <si>
    <t>ANTICORPO MONOCLONAL DE CAMUNDONGO ANTI MOC-31, ANTÍGENO EPITELIAL RELACIONADO HUMANO, CLONE MOC 31, FRASCO DE 1 ML CONCENTRADO.</t>
  </si>
  <si>
    <t>EBS09322</t>
  </si>
  <si>
    <t>ANTICORPO MONOCLONAL DE CAMUNDONGO ANTI MUM1 PROTEÍNA HUMANO, CLONE MUM1p OU MRQ8, FRASCO DE 1 ML CONCENTRADO.</t>
  </si>
  <si>
    <t>ANTICORPO MONOCLONAL DE CAMUNDONGO ANTI MyoD1, CLONE 5.8A, FRASCO DE 1 ML CONCENTRADO.</t>
  </si>
  <si>
    <t>ANTICORPO MONOCLONAL DE CAMUNDONGO ANTI p16 (INK4) PROTEÍNA HUMANO, CLONE G 175-405, FRASCO DE 1 ML CONCENTRADO.</t>
  </si>
  <si>
    <t>EBS09327</t>
  </si>
  <si>
    <t>ANTICORPO MONOCLONAL DE CAMUNDONGO OU COELHO ANTI PAX-5 HUMANO, PROTEÍNA ATIVADORA ESPECÍFICA DE CÉLULAS B, CLONES DAK-PAX5 OU 1EW OU 24 OU SP34, FRASCO 1 ML CONCENTRADO.</t>
  </si>
  <si>
    <t>CONJUNTO DE SOLUCOES PARA REVELACAO IMUNOHISTOQUIMICA BASEADO EM POLÍMERO - (SISTEMA OU KIT DE REVELAÇÃO) PRONTO PARA USO MANUAL EM TECIDOS.- DEVE CONTER:- SOLUÇÃO DE POLIMERO PROPRIAMENTE DITO;- SOLUÇÃO DE BLOQUEIO DA PEROXIDASE ENDÓGENA;- SUBSTRATO E CROMOGENO DAB.</t>
  </si>
  <si>
    <t>TESTE</t>
  </si>
  <si>
    <t>DILUENTE ESPECÍFICO PARA ANTICORPOS, ANTIBODY DILUENT, WLBKGD - REDUCING COMPONENTS, 500ML.</t>
  </si>
  <si>
    <t>TAMPÃO CITRATO pH 6,0 - 10X CONCENTRADO - FR 500ML.</t>
  </si>
  <si>
    <t>TAMPÃO FOSFATO PH 7,4 - APRESENTAÇÃO EM FRASCO DE NO MÍNIMO 250 ML.</t>
  </si>
  <si>
    <t>ML</t>
  </si>
  <si>
    <t>TAMPÃO TRIS-EDTA pH 9,0 - 10X CONCENTRADO - FR 500ML.</t>
  </si>
  <si>
    <t>MEIO DE INCLUSÃO DE ESPÉCIMES PARA CORTES EM CONGELAÇÃO: - FRASCO COM 118ML(+/-5%).</t>
  </si>
  <si>
    <t>ANTICORPO PARA IDENTIFICAÇÃO DO MLH1.EM AMOSTRA TECIDUAL APRESENTAÇÃO FRASCO DE 1ML CONCENTRADO.</t>
  </si>
  <si>
    <t>ANTICORPO PARA IDENTIFICAÇÃO DO MLH2. EM AMOSTRA TECIDUAL APRESENTAÇÃO FRASCO DE 1ML CONCENTRADO.</t>
  </si>
  <si>
    <t>ANTICORPO PARA IDENTIFICAÇÃO DO MLH6. EM AMOSTRA TECIDUAL APRESENTAÇÃO FRASCO DE 1ML CONCENTRADO.</t>
  </si>
  <si>
    <t>ANTICORPO PARA IDENTIFICAÇÃO DO PMS2. EM AMOSTRA TECIDUAL APRESENTAÇÃO FRASCO DE 1ML CONCENTRADO.</t>
  </si>
  <si>
    <t>ANTICORPO PARA IDENTIFICAÇÃO DO GLYPICAN, EM AMOSTRA TECIDUAL. APRESENTAÇÃO FRASCO DE 1ML CONCENTRADO</t>
  </si>
  <si>
    <t>ANTICORPO PARA IDENTIFICACAO DO CDX2, EM AMOSTRA TECIDUAL. APRESENTAÇÃO FRASCO DE 1ML CONCENTRADO</t>
  </si>
  <si>
    <t>TESTE IMUNOHISTOQUIMICO PARA O ANTICORPO ERG. ANTICORPO PRONTO PARA USO, PARA EQUIPAMENTO AUTOMATIZADO-IMUNOHISTOQUIMICO, SEM NECESSIDADE DE PREPARO PREVIO,EM FRASCOS COMPATIVEIS COM EQUIPAMENTO</t>
  </si>
  <si>
    <t>ANTICORPO PARA IDENTIFICAÇÃO DO OCT4, EM AMOSTRA TECIDUAL. APRESENTAÇÃO FRASCO DE 1 ML CONCENTRADO</t>
  </si>
  <si>
    <t>ANTICORPO MONOCLONAL DE CAMUNDONGO PARA INIBINA ALFA. (ANTI-HUMANO), CLONE R1 ISOTIPO IGG2A KAPPA. ANTICORPO CONCENTRADO PARA DILUICAO DE USO, MINIMA DE 1,25UL, CONFORME ESPECIFICACOES DO FABRICANTE, PRODUTO PARA USO EM MATERIAL FIXADO EM FORMOL A 10% E PROCESSADO EM PARAFINA - FR 1ML</t>
  </si>
  <si>
    <t>ANTICORPO MONOCIONAL ANTI GATA-3</t>
  </si>
  <si>
    <t>ANTICORPO CONCENTRADO PARA IDENTIFICACAO DO GATA-3 EM AMOSTRA TECIDUAL FRASCO DE 1ML</t>
  </si>
  <si>
    <t>ANTICORPO POLICIONAL RACEMASE</t>
  </si>
  <si>
    <t>ANTICORPO CONCENTRADO PARA IDENTIFICACAO DE RACEMASE EM AMOSTRA TECIDUAL</t>
  </si>
  <si>
    <t>APRESENTACAO FRASCO DE 0,5ML</t>
  </si>
  <si>
    <t>ANTICORPO MONOCIONAL NAPSIN A</t>
  </si>
  <si>
    <t>ANTICORPO CONCENTRADO PARA IDENTIFICACAO DE NAPSIN</t>
  </si>
  <si>
    <t>EM AMOSTRA TECIDUAL FRASCO DE 1ML</t>
  </si>
  <si>
    <t>TESTE IMUNOHISTOQUIMICO PARA O ANTICORPO SOX2. ANTICORPO PRONTO PARA USO, PARA EQUIPAMENTO AUTOMATIZADO-IMUNOHISTOQUIMICO, SEM NECESSIDADE DE PREPARA PREVIO, EM FRASCOS COMPATIVEIS COM EQUIPAMENTO</t>
  </si>
  <si>
    <t>ANTICORPO MONOCIONAL HSA (HEPPAR)</t>
  </si>
  <si>
    <t>ANTICORPO CONCENTRADO PARA IDENTIFICACAO DO HSA EM AMOSTRA TECIDUAL FRASCO DE 1ML</t>
  </si>
  <si>
    <t>ANTICORPO MONOCLENAL ANTI IDH1 ANTICORPO CONCENTRADO PARA IDENTIFICACAO DE IDH1 EM AMOSTRA TECIDUAL, FRASCO DE 1 ML</t>
  </si>
  <si>
    <t>ANTICORPO MONOCIONAL SOX10 ANTICORPO CONCENTRADO PARA IDENTIFICACAO DO SOX10 EM AMOSTRA TECIDUAL FRASCO DE 1ML</t>
  </si>
  <si>
    <t>Código AGHU</t>
  </si>
  <si>
    <t>Catmat</t>
  </si>
  <si>
    <t>Descrição Resumida</t>
  </si>
  <si>
    <t>Quantidade Estimada</t>
  </si>
  <si>
    <t> ANTICORPO POLICLONAL DE COELHO ANTI GH HUMANO, HORMONIO DE CRESCIMENTO, OU ANTICORPO MONOCLONAL DE COELHO ANTI GH, CLONE EP267- FRASCO 1 ML CONCENTRADO.</t>
  </si>
  <si>
    <t>ANTICORPO POLICLONAL DE COELHO ANTI-HORMÔNIO ESTIMULANTE DA TIREOIDE HUMANO (TSH) OU ANTICORPO MONOCLONAL DE COELHO ANTI TSH, CLONE EP254  FRASCO 1 ML CONCENTRADO.</t>
  </si>
  <si>
    <t>Aquisição de ANTICORPOS</t>
  </si>
  <si>
    <t>23537.033752/2025-61</t>
  </si>
  <si>
    <t>SIM</t>
  </si>
  <si>
    <t>NECESSARIO APRESENTACAO DE FISPQ PARA ESTE ITEM - DEVE SER CONSERVADO EM GELADEIRA E TRANSPORTADO EM ISOPOR COM GELO</t>
  </si>
  <si>
    <t>NECESSARIO APRESENTACAO DE FISPQ PARA ESTE ITEM - APRESENTAR CERTIFICADO DE ANALISE</t>
  </si>
  <si>
    <t>NAO E NECESSARIO APRESENTACAO DE FISPQ PARA ESTE ITEM.
2 - PODE APRESENTAR REGISTRO DA ANVISA OU A CRITERIO DA CONTRATANTE ESTAR EM FASE DE DESENVOLVIMENTO E PESQUISA LABORATORIAL INCLUINDO AQUELES DENOMINADOS RUO (RESEARCH USE ONLY). 
3 - DEVE SER CONSERVADO EM GELADEIRA ENTRE 2 E 8 GRAUS E TRANSPORTADO EM ISOPOR COM GELO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</si>
</sst>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"/>
      <family val="2"/>
      <scheme val="minor"/>
    </font>
    <font>
      <sz val="11"/>
      <color theme="1"/>
      <name val="Aptos"/>
      <family val="2"/>
      <scheme val="minor"/>
    </font>
    <font>
      <b/>
      <sz val="11"/>
      <color theme="1"/>
      <name val="Aptos"/>
      <family val="2"/>
      <scheme val="minor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Aptos"/>
      <family val="2"/>
      <scheme val="minor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3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/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</cellXfs>
  <cellStyles count="2">
    <cellStyle name="Normal" xfId="0" builtinId="0"/>
    <cellStyle name="Normal 2" xfId="1" xr:uid="{3B7BED86-322A-48D9-8C52-07A62CCF24A2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499852</xdr:colOff>
      <xdr:row>1</xdr:row>
      <xdr:rowOff>98195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004625-17E9-4BCC-BB9E-294934B81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95177" cy="28869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6A103B-9AFB-4E4D-8102-A5CCFC739119}" name="Tabela1" displayName="Tabela1" ref="A6:M140" totalsRowShown="0" headerRowDxfId="17" dataDxfId="15" headerRowBorderDxfId="16" tableBorderDxfId="14" totalsRowBorderDxfId="13">
  <autoFilter ref="A6:M140" xr:uid="{D66A103B-9AFB-4E4D-8102-A5CCFC739119}"/>
  <tableColumns count="13">
    <tableColumn id="1" xr3:uid="{C70F03A0-F903-476A-BF74-7592D390B4F7}" name="Nº ITEM" dataDxfId="12"/>
    <tableColumn id="2" xr3:uid="{AD30D3BE-FEEE-40E1-8578-27BF9719CAD3}" name="CÓDIGO EBSERH" dataDxfId="11"/>
    <tableColumn id="3" xr3:uid="{EFCFD4C1-3D45-4465-9B74-E2F2E48FCF63}" name="CATMAT" dataDxfId="10"/>
    <tableColumn id="4" xr3:uid="{571ECB5C-7020-4B4F-A759-8BA200E174B8}" name="AGHU" dataDxfId="9"/>
    <tableColumn id="5" xr3:uid="{2E8DD44C-4545-40CE-BEE8-ABED90F4061D}" name="NETTERM" dataDxfId="8"/>
    <tableColumn id="6" xr3:uid="{65F70F9E-EB52-4E65-BF43-5FD99599DDD2}" name="DESCRITIVO" dataDxfId="7"/>
    <tableColumn id="14" xr3:uid="{1FEA55EB-070C-43A8-ABA2-C3B1EA6BEF6E}" name="Exigência" dataDxfId="6"/>
    <tableColumn id="7" xr3:uid="{46F90BC1-CDA0-433F-8DBC-7A837D6E150D}" name="Apresentação" dataDxfId="5"/>
    <tableColumn id="12" xr3:uid="{332656F9-F0E4-4C4D-8840-6D40FB6A64F0}" name="Registro na ANVISA" dataDxfId="4"/>
    <tableColumn id="13" xr3:uid="{40D5D75A-641B-4A54-9823-9E054ECAB888}" name="Amostas" dataDxfId="3"/>
    <tableColumn id="8" xr3:uid="{F1A179C4-5C19-4186-A774-74295975496E}" name="QUANTIDADE HUF" dataDxfId="2">
      <calculatedColumnFormula>COUNTIF(L7:L7,"&gt;"&amp;0)</calculatedColumnFormula>
    </tableColumn>
    <tableColumn id="9" xr3:uid="{9472C037-BB40-4C90-83FB-2D8B5828E9F7}" name="UFMG-HC" dataDxfId="1"/>
    <tableColumn id="11" xr3:uid="{DB065C3F-BCEE-4B43-BCAB-A7C5ED79EF9A}" name="Qtd. Itens TOTAL" dataDxfId="0">
      <calculatedColumnFormula>SUM(L7:L7)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7C1BF-DFB9-4FE6-99BA-5637CFC5C0FD}">
  <sheetPr>
    <pageSetUpPr fitToPage="1"/>
  </sheetPr>
  <dimension ref="A1:N140"/>
  <sheetViews>
    <sheetView tabSelected="1" zoomScale="90" zoomScaleNormal="90" workbookViewId="0">
      <selection activeCell="M141" sqref="M141"/>
    </sheetView>
  </sheetViews>
  <sheetFormatPr defaultRowHeight="15" x14ac:dyDescent="0.25"/>
  <cols>
    <col min="1" max="1" width="9.125" customWidth="1"/>
    <col min="2" max="2" width="15.25" customWidth="1"/>
    <col min="3" max="4" width="9.625" customWidth="1"/>
    <col min="5" max="5" width="10.125" customWidth="1"/>
    <col min="6" max="6" width="63.125" style="1" customWidth="1"/>
    <col min="7" max="7" width="36" style="1" customWidth="1"/>
    <col min="8" max="10" width="14.25" style="1" customWidth="1"/>
    <col min="11" max="11" width="16.875" customWidth="1"/>
    <col min="12" max="12" width="13.75" customWidth="1"/>
    <col min="13" max="13" width="15.625" customWidth="1"/>
  </cols>
  <sheetData>
    <row r="1" spans="1:14" s="7" customFormat="1" ht="15" customHeight="1" x14ac:dyDescent="0.2">
      <c r="A1" s="3"/>
      <c r="B1" s="3"/>
      <c r="C1" s="3"/>
      <c r="D1" s="3"/>
      <c r="E1" s="3"/>
      <c r="F1" s="4"/>
      <c r="G1" s="4"/>
      <c r="H1" s="4"/>
      <c r="I1" s="4"/>
      <c r="J1" s="4"/>
      <c r="K1" s="2" t="s">
        <v>0</v>
      </c>
      <c r="L1" s="2" t="s">
        <v>1</v>
      </c>
      <c r="M1" s="6"/>
    </row>
    <row r="2" spans="1:14" s="7" customFormat="1" ht="15" customHeight="1" x14ac:dyDescent="0.2">
      <c r="A2" s="3"/>
      <c r="B2" s="3"/>
      <c r="F2" s="4"/>
      <c r="G2" s="4"/>
      <c r="H2" s="4"/>
      <c r="I2" s="4"/>
      <c r="J2" s="4"/>
      <c r="K2" s="2" t="s">
        <v>2</v>
      </c>
      <c r="L2" s="2" t="s">
        <v>3</v>
      </c>
      <c r="M2" s="6"/>
    </row>
    <row r="3" spans="1:14" s="7" customFormat="1" ht="15" customHeight="1" x14ac:dyDescent="0.25">
      <c r="A3" s="8" t="s">
        <v>4</v>
      </c>
      <c r="B3" s="30" t="s">
        <v>222</v>
      </c>
      <c r="F3" s="4"/>
      <c r="G3" s="4"/>
      <c r="H3" s="4"/>
      <c r="I3" s="4"/>
      <c r="J3" s="4"/>
      <c r="K3" s="2" t="s">
        <v>5</v>
      </c>
      <c r="L3" s="2" t="s">
        <v>6</v>
      </c>
      <c r="M3" s="6"/>
    </row>
    <row r="4" spans="1:14" s="7" customFormat="1" ht="15" customHeight="1" x14ac:dyDescent="0.25">
      <c r="A4" s="8"/>
      <c r="B4" s="4" t="s">
        <v>7</v>
      </c>
      <c r="C4" s="3"/>
      <c r="D4" s="3"/>
      <c r="E4" s="3"/>
      <c r="F4" s="4"/>
      <c r="G4" s="4"/>
      <c r="H4" s="4"/>
      <c r="I4" s="4"/>
      <c r="J4" s="4"/>
      <c r="K4" s="2" t="s">
        <v>8</v>
      </c>
      <c r="L4" s="2">
        <v>155021</v>
      </c>
      <c r="M4" s="6"/>
    </row>
    <row r="5" spans="1:14" s="7" customFormat="1" ht="15" customHeight="1" x14ac:dyDescent="0.25">
      <c r="A5" s="8" t="s">
        <v>9</v>
      </c>
      <c r="B5" s="30" t="s">
        <v>223</v>
      </c>
      <c r="C5" s="3"/>
      <c r="D5" s="3"/>
      <c r="E5" s="3"/>
      <c r="F5" s="4"/>
      <c r="G5" s="4"/>
      <c r="H5" s="4"/>
      <c r="I5" s="4"/>
      <c r="J5" s="4"/>
      <c r="K5" s="2" t="s">
        <v>10</v>
      </c>
      <c r="L5" s="2" t="s">
        <v>11</v>
      </c>
      <c r="M5" s="6"/>
    </row>
    <row r="6" spans="1:14" s="5" customFormat="1" ht="45" customHeight="1" x14ac:dyDescent="0.25">
      <c r="A6" s="12" t="s">
        <v>12</v>
      </c>
      <c r="B6" s="13" t="s">
        <v>13</v>
      </c>
      <c r="C6" s="13" t="s">
        <v>14</v>
      </c>
      <c r="D6" s="13" t="s">
        <v>15</v>
      </c>
      <c r="E6" s="13" t="s">
        <v>16</v>
      </c>
      <c r="F6" s="13" t="s">
        <v>17</v>
      </c>
      <c r="G6" s="14" t="s">
        <v>18</v>
      </c>
      <c r="H6" s="14" t="s">
        <v>19</v>
      </c>
      <c r="I6" s="14" t="s">
        <v>20</v>
      </c>
      <c r="J6" s="14" t="s">
        <v>21</v>
      </c>
      <c r="K6" s="14" t="s">
        <v>22</v>
      </c>
      <c r="L6" s="13" t="s">
        <v>11</v>
      </c>
      <c r="M6" s="14" t="s">
        <v>23</v>
      </c>
    </row>
    <row r="7" spans="1:14" ht="38.25" x14ac:dyDescent="0.25">
      <c r="A7" s="15">
        <v>1</v>
      </c>
      <c r="B7" s="15" t="s">
        <v>24</v>
      </c>
      <c r="C7" s="28">
        <v>367871</v>
      </c>
      <c r="D7" s="15">
        <v>504643</v>
      </c>
      <c r="E7" s="29">
        <v>36370</v>
      </c>
      <c r="F7" s="15" t="s">
        <v>25</v>
      </c>
      <c r="G7" s="10" t="s">
        <v>225</v>
      </c>
      <c r="H7" s="15" t="s">
        <v>26</v>
      </c>
      <c r="I7" s="10" t="s">
        <v>224</v>
      </c>
      <c r="J7" s="10">
        <v>1</v>
      </c>
      <c r="K7" s="11">
        <f t="shared" ref="K7:K38" si="0">COUNTIF(L7:L7,"&gt;"&amp;0)</f>
        <v>1</v>
      </c>
      <c r="L7" s="16">
        <v>2</v>
      </c>
      <c r="M7" s="17">
        <f t="shared" ref="M7:M38" si="1">SUM(L7:L7)</f>
        <v>2</v>
      </c>
      <c r="N7" s="9"/>
    </row>
    <row r="8" spans="1:14" ht="38.25" x14ac:dyDescent="0.25">
      <c r="A8" s="15">
        <v>2</v>
      </c>
      <c r="B8" s="15" t="s">
        <v>27</v>
      </c>
      <c r="C8" s="28">
        <v>364755</v>
      </c>
      <c r="D8" s="15">
        <v>504676</v>
      </c>
      <c r="E8" s="29">
        <v>55910</v>
      </c>
      <c r="F8" s="15" t="s">
        <v>28</v>
      </c>
      <c r="G8" s="10" t="s">
        <v>225</v>
      </c>
      <c r="H8" s="15" t="s">
        <v>26</v>
      </c>
      <c r="I8" s="10" t="s">
        <v>224</v>
      </c>
      <c r="J8" s="10">
        <v>1</v>
      </c>
      <c r="K8" s="11">
        <f t="shared" si="0"/>
        <v>1</v>
      </c>
      <c r="L8" s="16">
        <v>2</v>
      </c>
      <c r="M8" s="17">
        <f t="shared" si="1"/>
        <v>2</v>
      </c>
      <c r="N8" s="9"/>
    </row>
    <row r="9" spans="1:14" ht="38.25" x14ac:dyDescent="0.25">
      <c r="A9" s="15">
        <v>3</v>
      </c>
      <c r="B9" s="15" t="s">
        <v>24</v>
      </c>
      <c r="C9" s="28">
        <v>367872</v>
      </c>
      <c r="D9" s="15">
        <v>504677</v>
      </c>
      <c r="E9" s="29">
        <v>56060</v>
      </c>
      <c r="F9" s="15" t="s">
        <v>29</v>
      </c>
      <c r="G9" s="10" t="s">
        <v>225</v>
      </c>
      <c r="H9" s="15" t="s">
        <v>26</v>
      </c>
      <c r="I9" s="10" t="s">
        <v>224</v>
      </c>
      <c r="J9" s="10">
        <v>1</v>
      </c>
      <c r="K9" s="11">
        <f t="shared" si="0"/>
        <v>1</v>
      </c>
      <c r="L9" s="16">
        <v>2</v>
      </c>
      <c r="M9" s="17">
        <f t="shared" si="1"/>
        <v>2</v>
      </c>
      <c r="N9" s="9"/>
    </row>
    <row r="10" spans="1:14" ht="38.25" x14ac:dyDescent="0.25">
      <c r="A10" s="15">
        <v>4</v>
      </c>
      <c r="B10" s="15" t="s">
        <v>24</v>
      </c>
      <c r="C10" s="28">
        <v>452781</v>
      </c>
      <c r="D10" s="15">
        <v>504680</v>
      </c>
      <c r="E10" s="29">
        <v>600890</v>
      </c>
      <c r="F10" s="15" t="s">
        <v>30</v>
      </c>
      <c r="G10" s="10" t="s">
        <v>225</v>
      </c>
      <c r="H10" s="15" t="s">
        <v>26</v>
      </c>
      <c r="I10" s="10" t="s">
        <v>224</v>
      </c>
      <c r="J10" s="10">
        <v>1</v>
      </c>
      <c r="K10" s="11">
        <f t="shared" si="0"/>
        <v>1</v>
      </c>
      <c r="L10" s="16">
        <v>2</v>
      </c>
      <c r="M10" s="17">
        <f t="shared" si="1"/>
        <v>2</v>
      </c>
      <c r="N10" s="9"/>
    </row>
    <row r="11" spans="1:14" ht="38.25" x14ac:dyDescent="0.25">
      <c r="A11" s="15">
        <v>5</v>
      </c>
      <c r="B11" s="15" t="s">
        <v>24</v>
      </c>
      <c r="C11" s="28">
        <v>336051</v>
      </c>
      <c r="D11" s="15">
        <v>504684</v>
      </c>
      <c r="E11" s="29">
        <v>601714</v>
      </c>
      <c r="F11" s="15" t="s">
        <v>31</v>
      </c>
      <c r="G11" s="10" t="s">
        <v>225</v>
      </c>
      <c r="H11" s="15" t="s">
        <v>26</v>
      </c>
      <c r="I11" s="10" t="s">
        <v>224</v>
      </c>
      <c r="J11" s="10">
        <v>1</v>
      </c>
      <c r="K11" s="11">
        <f t="shared" si="0"/>
        <v>1</v>
      </c>
      <c r="L11" s="16">
        <v>4</v>
      </c>
      <c r="M11" s="17">
        <f t="shared" si="1"/>
        <v>4</v>
      </c>
      <c r="N11" s="9"/>
    </row>
    <row r="12" spans="1:14" ht="38.25" x14ac:dyDescent="0.25">
      <c r="A12" s="15">
        <v>6</v>
      </c>
      <c r="B12" s="15" t="s">
        <v>32</v>
      </c>
      <c r="C12" s="28">
        <v>371538</v>
      </c>
      <c r="D12" s="15">
        <v>504685</v>
      </c>
      <c r="E12" s="29">
        <v>601725</v>
      </c>
      <c r="F12" s="15" t="s">
        <v>33</v>
      </c>
      <c r="G12" s="10" t="s">
        <v>225</v>
      </c>
      <c r="H12" s="15" t="s">
        <v>26</v>
      </c>
      <c r="I12" s="10" t="s">
        <v>224</v>
      </c>
      <c r="J12" s="10">
        <v>1</v>
      </c>
      <c r="K12" s="11">
        <f t="shared" si="0"/>
        <v>1</v>
      </c>
      <c r="L12" s="16">
        <v>2</v>
      </c>
      <c r="M12" s="17">
        <f t="shared" si="1"/>
        <v>2</v>
      </c>
      <c r="N12" s="9"/>
    </row>
    <row r="13" spans="1:14" ht="38.25" x14ac:dyDescent="0.25">
      <c r="A13" s="15">
        <v>7</v>
      </c>
      <c r="B13" s="15" t="s">
        <v>34</v>
      </c>
      <c r="C13" s="28">
        <v>361888</v>
      </c>
      <c r="D13" s="15">
        <v>504689</v>
      </c>
      <c r="E13" s="29">
        <v>604734</v>
      </c>
      <c r="F13" s="15" t="s">
        <v>35</v>
      </c>
      <c r="G13" s="10" t="s">
        <v>225</v>
      </c>
      <c r="H13" s="15" t="s">
        <v>26</v>
      </c>
      <c r="I13" s="10" t="s">
        <v>224</v>
      </c>
      <c r="J13" s="10">
        <v>1</v>
      </c>
      <c r="K13" s="11">
        <f t="shared" si="0"/>
        <v>1</v>
      </c>
      <c r="L13" s="16">
        <v>2</v>
      </c>
      <c r="M13" s="17">
        <f t="shared" si="1"/>
        <v>2</v>
      </c>
      <c r="N13" s="9"/>
    </row>
    <row r="14" spans="1:14" ht="38.25" x14ac:dyDescent="0.25">
      <c r="A14" s="15">
        <v>8</v>
      </c>
      <c r="B14" s="15" t="s">
        <v>36</v>
      </c>
      <c r="C14" s="28">
        <v>336097</v>
      </c>
      <c r="D14" s="15">
        <v>504693</v>
      </c>
      <c r="E14" s="29">
        <v>604950</v>
      </c>
      <c r="F14" s="15" t="s">
        <v>37</v>
      </c>
      <c r="G14" s="10" t="s">
        <v>225</v>
      </c>
      <c r="H14" s="15" t="s">
        <v>26</v>
      </c>
      <c r="I14" s="10" t="s">
        <v>224</v>
      </c>
      <c r="J14" s="10">
        <v>1</v>
      </c>
      <c r="K14" s="11">
        <f t="shared" si="0"/>
        <v>1</v>
      </c>
      <c r="L14" s="16">
        <v>2</v>
      </c>
      <c r="M14" s="17">
        <f t="shared" si="1"/>
        <v>2</v>
      </c>
      <c r="N14" s="9"/>
    </row>
    <row r="15" spans="1:14" ht="38.25" x14ac:dyDescent="0.25">
      <c r="A15" s="15">
        <v>9</v>
      </c>
      <c r="B15" s="15" t="s">
        <v>24</v>
      </c>
      <c r="C15" s="28">
        <v>381366</v>
      </c>
      <c r="D15" s="15">
        <v>504694</v>
      </c>
      <c r="E15" s="29">
        <v>604960</v>
      </c>
      <c r="F15" s="15" t="s">
        <v>38</v>
      </c>
      <c r="G15" s="10" t="s">
        <v>225</v>
      </c>
      <c r="H15" s="15" t="s">
        <v>26</v>
      </c>
      <c r="I15" s="10" t="s">
        <v>224</v>
      </c>
      <c r="J15" s="10">
        <v>1</v>
      </c>
      <c r="K15" s="11">
        <f t="shared" si="0"/>
        <v>1</v>
      </c>
      <c r="L15" s="16">
        <v>2</v>
      </c>
      <c r="M15" s="17">
        <f t="shared" si="1"/>
        <v>2</v>
      </c>
      <c r="N15" s="9"/>
    </row>
    <row r="16" spans="1:14" ht="38.25" x14ac:dyDescent="0.25">
      <c r="A16" s="15">
        <v>10</v>
      </c>
      <c r="B16" s="15" t="s">
        <v>24</v>
      </c>
      <c r="C16" s="28">
        <v>336064</v>
      </c>
      <c r="D16" s="15">
        <v>504695</v>
      </c>
      <c r="E16" s="29">
        <v>604971</v>
      </c>
      <c r="F16" s="15" t="s">
        <v>39</v>
      </c>
      <c r="G16" s="10" t="s">
        <v>225</v>
      </c>
      <c r="H16" s="15" t="s">
        <v>26</v>
      </c>
      <c r="I16" s="10" t="s">
        <v>224</v>
      </c>
      <c r="J16" s="10">
        <v>1</v>
      </c>
      <c r="K16" s="11">
        <f t="shared" si="0"/>
        <v>1</v>
      </c>
      <c r="L16" s="16">
        <v>4</v>
      </c>
      <c r="M16" s="17">
        <f t="shared" si="1"/>
        <v>4</v>
      </c>
      <c r="N16" s="9"/>
    </row>
    <row r="17" spans="1:14" ht="38.25" x14ac:dyDescent="0.25">
      <c r="A17" s="15">
        <v>11</v>
      </c>
      <c r="B17" s="15" t="s">
        <v>24</v>
      </c>
      <c r="C17" s="28">
        <v>384892</v>
      </c>
      <c r="D17" s="15">
        <v>504697</v>
      </c>
      <c r="E17" s="29">
        <v>605001</v>
      </c>
      <c r="F17" s="15" t="s">
        <v>40</v>
      </c>
      <c r="G17" s="10" t="s">
        <v>225</v>
      </c>
      <c r="H17" s="15" t="s">
        <v>26</v>
      </c>
      <c r="I17" s="10" t="s">
        <v>224</v>
      </c>
      <c r="J17" s="10">
        <v>1</v>
      </c>
      <c r="K17" s="11">
        <f t="shared" si="0"/>
        <v>1</v>
      </c>
      <c r="L17" s="16">
        <v>2</v>
      </c>
      <c r="M17" s="17">
        <f t="shared" si="1"/>
        <v>2</v>
      </c>
      <c r="N17" s="9"/>
    </row>
    <row r="18" spans="1:14" ht="38.25" x14ac:dyDescent="0.25">
      <c r="A18" s="15">
        <v>12</v>
      </c>
      <c r="B18" s="15" t="s">
        <v>41</v>
      </c>
      <c r="C18" s="28">
        <v>378459</v>
      </c>
      <c r="D18" s="15">
        <v>504698</v>
      </c>
      <c r="E18" s="29">
        <v>609647</v>
      </c>
      <c r="F18" s="15" t="s">
        <v>42</v>
      </c>
      <c r="G18" s="10" t="s">
        <v>225</v>
      </c>
      <c r="H18" s="15" t="s">
        <v>26</v>
      </c>
      <c r="I18" s="10" t="s">
        <v>224</v>
      </c>
      <c r="J18" s="10">
        <v>1</v>
      </c>
      <c r="K18" s="11">
        <f t="shared" si="0"/>
        <v>1</v>
      </c>
      <c r="L18" s="16">
        <v>2</v>
      </c>
      <c r="M18" s="17">
        <f t="shared" si="1"/>
        <v>2</v>
      </c>
      <c r="N18" s="9"/>
    </row>
    <row r="19" spans="1:14" ht="38.25" x14ac:dyDescent="0.25">
      <c r="A19" s="15">
        <v>13</v>
      </c>
      <c r="B19" s="15" t="s">
        <v>24</v>
      </c>
      <c r="C19" s="28">
        <v>347286</v>
      </c>
      <c r="D19" s="15">
        <v>504702</v>
      </c>
      <c r="E19" s="29">
        <v>612368</v>
      </c>
      <c r="F19" s="15" t="s">
        <v>43</v>
      </c>
      <c r="G19" s="10" t="s">
        <v>225</v>
      </c>
      <c r="H19" s="15" t="s">
        <v>26</v>
      </c>
      <c r="I19" s="10" t="s">
        <v>224</v>
      </c>
      <c r="J19" s="10">
        <v>1</v>
      </c>
      <c r="K19" s="11">
        <f t="shared" si="0"/>
        <v>1</v>
      </c>
      <c r="L19" s="16">
        <v>2</v>
      </c>
      <c r="M19" s="17">
        <f t="shared" si="1"/>
        <v>2</v>
      </c>
      <c r="N19" s="9"/>
    </row>
    <row r="20" spans="1:14" ht="38.25" x14ac:dyDescent="0.25">
      <c r="A20" s="15">
        <v>14</v>
      </c>
      <c r="B20" s="15" t="s">
        <v>44</v>
      </c>
      <c r="C20" s="28">
        <v>387582</v>
      </c>
      <c r="D20" s="15">
        <v>504703</v>
      </c>
      <c r="E20" s="29">
        <v>612379</v>
      </c>
      <c r="F20" s="15" t="s">
        <v>45</v>
      </c>
      <c r="G20" s="10" t="s">
        <v>225</v>
      </c>
      <c r="H20" s="15" t="s">
        <v>26</v>
      </c>
      <c r="I20" s="10" t="s">
        <v>224</v>
      </c>
      <c r="J20" s="10">
        <v>1</v>
      </c>
      <c r="K20" s="11">
        <f t="shared" si="0"/>
        <v>1</v>
      </c>
      <c r="L20" s="16">
        <v>2</v>
      </c>
      <c r="M20" s="17">
        <f t="shared" si="1"/>
        <v>2</v>
      </c>
      <c r="N20" s="9"/>
    </row>
    <row r="21" spans="1:14" ht="38.25" x14ac:dyDescent="0.25">
      <c r="A21" s="15">
        <v>15</v>
      </c>
      <c r="B21" s="15" t="s">
        <v>24</v>
      </c>
      <c r="C21" s="28">
        <v>371529</v>
      </c>
      <c r="D21" s="15">
        <v>504704</v>
      </c>
      <c r="E21" s="29">
        <v>612380</v>
      </c>
      <c r="F21" s="15" t="s">
        <v>46</v>
      </c>
      <c r="G21" s="10" t="s">
        <v>225</v>
      </c>
      <c r="H21" s="15" t="s">
        <v>26</v>
      </c>
      <c r="I21" s="10" t="s">
        <v>224</v>
      </c>
      <c r="J21" s="10">
        <v>1</v>
      </c>
      <c r="K21" s="11">
        <f t="shared" si="0"/>
        <v>1</v>
      </c>
      <c r="L21" s="16">
        <v>2</v>
      </c>
      <c r="M21" s="17">
        <f t="shared" si="1"/>
        <v>2</v>
      </c>
      <c r="N21" s="9"/>
    </row>
    <row r="22" spans="1:14" ht="38.25" x14ac:dyDescent="0.25">
      <c r="A22" s="15">
        <v>16</v>
      </c>
      <c r="B22" s="15" t="s">
        <v>24</v>
      </c>
      <c r="C22" s="28">
        <v>379014</v>
      </c>
      <c r="D22" s="15">
        <v>504708</v>
      </c>
      <c r="E22" s="29">
        <v>616438</v>
      </c>
      <c r="F22" s="15" t="s">
        <v>47</v>
      </c>
      <c r="G22" s="10" t="s">
        <v>225</v>
      </c>
      <c r="H22" s="15" t="s">
        <v>26</v>
      </c>
      <c r="I22" s="10" t="s">
        <v>224</v>
      </c>
      <c r="J22" s="10">
        <v>1</v>
      </c>
      <c r="K22" s="11">
        <f t="shared" si="0"/>
        <v>1</v>
      </c>
      <c r="L22" s="16">
        <v>2</v>
      </c>
      <c r="M22" s="17">
        <f t="shared" si="1"/>
        <v>2</v>
      </c>
      <c r="N22" s="9"/>
    </row>
    <row r="23" spans="1:14" ht="38.25" x14ac:dyDescent="0.25">
      <c r="A23" s="15">
        <v>17</v>
      </c>
      <c r="B23" s="15" t="s">
        <v>24</v>
      </c>
      <c r="C23" s="28">
        <v>377830</v>
      </c>
      <c r="D23" s="15">
        <v>504709</v>
      </c>
      <c r="E23" s="29">
        <v>616449</v>
      </c>
      <c r="F23" s="15" t="s">
        <v>48</v>
      </c>
      <c r="G23" s="10" t="s">
        <v>225</v>
      </c>
      <c r="H23" s="15" t="s">
        <v>26</v>
      </c>
      <c r="I23" s="10" t="s">
        <v>224</v>
      </c>
      <c r="J23" s="10">
        <v>1</v>
      </c>
      <c r="K23" s="11">
        <f t="shared" si="0"/>
        <v>1</v>
      </c>
      <c r="L23" s="16">
        <v>2</v>
      </c>
      <c r="M23" s="17">
        <f t="shared" si="1"/>
        <v>2</v>
      </c>
      <c r="N23" s="9"/>
    </row>
    <row r="24" spans="1:14" ht="38.25" x14ac:dyDescent="0.25">
      <c r="A24" s="15">
        <v>18</v>
      </c>
      <c r="B24" s="15" t="s">
        <v>49</v>
      </c>
      <c r="C24" s="28">
        <v>347483</v>
      </c>
      <c r="D24" s="15">
        <v>509657</v>
      </c>
      <c r="E24" s="29">
        <v>629418</v>
      </c>
      <c r="F24" s="15" t="s">
        <v>50</v>
      </c>
      <c r="G24" s="10" t="s">
        <v>225</v>
      </c>
      <c r="H24" s="15" t="s">
        <v>26</v>
      </c>
      <c r="I24" s="10" t="s">
        <v>224</v>
      </c>
      <c r="J24" s="10">
        <v>1</v>
      </c>
      <c r="K24" s="11">
        <f t="shared" si="0"/>
        <v>1</v>
      </c>
      <c r="L24" s="16">
        <v>2</v>
      </c>
      <c r="M24" s="17">
        <f t="shared" si="1"/>
        <v>2</v>
      </c>
      <c r="N24" s="9"/>
    </row>
    <row r="25" spans="1:14" ht="38.25" x14ac:dyDescent="0.25">
      <c r="A25" s="15">
        <v>19</v>
      </c>
      <c r="B25" s="15" t="s">
        <v>51</v>
      </c>
      <c r="C25" s="28">
        <v>351827</v>
      </c>
      <c r="D25" s="15">
        <v>504716</v>
      </c>
      <c r="E25" s="29">
        <v>629429</v>
      </c>
      <c r="F25" s="15" t="s">
        <v>52</v>
      </c>
      <c r="G25" s="10" t="s">
        <v>225</v>
      </c>
      <c r="H25" s="15" t="s">
        <v>26</v>
      </c>
      <c r="I25" s="10" t="s">
        <v>224</v>
      </c>
      <c r="J25" s="10">
        <v>1</v>
      </c>
      <c r="K25" s="11">
        <f t="shared" si="0"/>
        <v>1</v>
      </c>
      <c r="L25" s="16">
        <v>5</v>
      </c>
      <c r="M25" s="17">
        <f t="shared" si="1"/>
        <v>5</v>
      </c>
      <c r="N25" s="9"/>
    </row>
    <row r="26" spans="1:14" ht="38.25" x14ac:dyDescent="0.25">
      <c r="A26" s="15">
        <v>20</v>
      </c>
      <c r="B26" s="15" t="s">
        <v>24</v>
      </c>
      <c r="C26" s="28">
        <v>394729</v>
      </c>
      <c r="D26" s="15">
        <v>504717</v>
      </c>
      <c r="E26" s="29">
        <v>629430</v>
      </c>
      <c r="F26" s="15" t="s">
        <v>53</v>
      </c>
      <c r="G26" s="10" t="s">
        <v>225</v>
      </c>
      <c r="H26" s="15" t="s">
        <v>26</v>
      </c>
      <c r="I26" s="10" t="s">
        <v>224</v>
      </c>
      <c r="J26" s="10">
        <v>1</v>
      </c>
      <c r="K26" s="11">
        <f t="shared" si="0"/>
        <v>1</v>
      </c>
      <c r="L26" s="16">
        <v>2</v>
      </c>
      <c r="M26" s="17">
        <f t="shared" si="1"/>
        <v>2</v>
      </c>
      <c r="N26" s="9"/>
    </row>
    <row r="27" spans="1:14" ht="38.25" x14ac:dyDescent="0.25">
      <c r="A27" s="15">
        <v>21</v>
      </c>
      <c r="B27" s="15" t="s">
        <v>54</v>
      </c>
      <c r="C27" s="28">
        <v>336057</v>
      </c>
      <c r="D27" s="15">
        <v>504718</v>
      </c>
      <c r="E27" s="29">
        <v>629440</v>
      </c>
      <c r="F27" s="15" t="s">
        <v>55</v>
      </c>
      <c r="G27" s="10" t="s">
        <v>225</v>
      </c>
      <c r="H27" s="15" t="s">
        <v>26</v>
      </c>
      <c r="I27" s="10" t="s">
        <v>224</v>
      </c>
      <c r="J27" s="10">
        <v>1</v>
      </c>
      <c r="K27" s="11">
        <f t="shared" si="0"/>
        <v>1</v>
      </c>
      <c r="L27" s="16">
        <v>2</v>
      </c>
      <c r="M27" s="17">
        <f t="shared" si="1"/>
        <v>2</v>
      </c>
      <c r="N27" s="9"/>
    </row>
    <row r="28" spans="1:14" ht="38.25" x14ac:dyDescent="0.25">
      <c r="A28" s="15">
        <v>22</v>
      </c>
      <c r="B28" s="15" t="s">
        <v>56</v>
      </c>
      <c r="C28" s="28">
        <v>371658</v>
      </c>
      <c r="D28" s="15">
        <v>504719</v>
      </c>
      <c r="E28" s="29">
        <v>629451</v>
      </c>
      <c r="F28" s="15" t="s">
        <v>57</v>
      </c>
      <c r="G28" s="10" t="s">
        <v>225</v>
      </c>
      <c r="H28" s="15" t="s">
        <v>26</v>
      </c>
      <c r="I28" s="10" t="s">
        <v>224</v>
      </c>
      <c r="J28" s="10">
        <v>1</v>
      </c>
      <c r="K28" s="11">
        <f t="shared" si="0"/>
        <v>1</v>
      </c>
      <c r="L28" s="16">
        <v>2</v>
      </c>
      <c r="M28" s="17">
        <f t="shared" si="1"/>
        <v>2</v>
      </c>
      <c r="N28" s="9"/>
    </row>
    <row r="29" spans="1:14" ht="38.25" x14ac:dyDescent="0.25">
      <c r="A29" s="15">
        <v>23</v>
      </c>
      <c r="B29" s="15" t="s">
        <v>58</v>
      </c>
      <c r="C29" s="28">
        <v>367869</v>
      </c>
      <c r="D29" s="15">
        <v>508538</v>
      </c>
      <c r="E29" s="29">
        <v>629462</v>
      </c>
      <c r="F29" s="15" t="s">
        <v>59</v>
      </c>
      <c r="G29" s="10" t="s">
        <v>225</v>
      </c>
      <c r="H29" s="15" t="s">
        <v>26</v>
      </c>
      <c r="I29" s="10" t="s">
        <v>224</v>
      </c>
      <c r="J29" s="10">
        <v>1</v>
      </c>
      <c r="K29" s="11">
        <f t="shared" si="0"/>
        <v>1</v>
      </c>
      <c r="L29" s="16">
        <v>2</v>
      </c>
      <c r="M29" s="17">
        <f t="shared" si="1"/>
        <v>2</v>
      </c>
      <c r="N29" s="9"/>
    </row>
    <row r="30" spans="1:14" ht="38.25" x14ac:dyDescent="0.25">
      <c r="A30" s="15">
        <v>24</v>
      </c>
      <c r="B30" s="15" t="s">
        <v>60</v>
      </c>
      <c r="C30" s="28">
        <v>351827</v>
      </c>
      <c r="D30" s="15">
        <v>504721</v>
      </c>
      <c r="E30" s="29">
        <v>629473</v>
      </c>
      <c r="F30" s="15" t="s">
        <v>61</v>
      </c>
      <c r="G30" s="10" t="s">
        <v>225</v>
      </c>
      <c r="H30" s="15" t="s">
        <v>26</v>
      </c>
      <c r="I30" s="10" t="s">
        <v>224</v>
      </c>
      <c r="J30" s="10">
        <v>1</v>
      </c>
      <c r="K30" s="11">
        <f t="shared" si="0"/>
        <v>1</v>
      </c>
      <c r="L30" s="16">
        <v>6</v>
      </c>
      <c r="M30" s="17">
        <f t="shared" si="1"/>
        <v>6</v>
      </c>
      <c r="N30" s="9"/>
    </row>
    <row r="31" spans="1:14" ht="38.25" x14ac:dyDescent="0.25">
      <c r="A31" s="15">
        <v>25</v>
      </c>
      <c r="B31" s="15" t="s">
        <v>62</v>
      </c>
      <c r="C31" s="28">
        <v>336098</v>
      </c>
      <c r="D31" s="15">
        <v>504722</v>
      </c>
      <c r="E31" s="29">
        <v>629509</v>
      </c>
      <c r="F31" s="15" t="s">
        <v>63</v>
      </c>
      <c r="G31" s="10" t="s">
        <v>225</v>
      </c>
      <c r="H31" s="15" t="s">
        <v>26</v>
      </c>
      <c r="I31" s="10" t="s">
        <v>224</v>
      </c>
      <c r="J31" s="10">
        <v>1</v>
      </c>
      <c r="K31" s="11">
        <f t="shared" si="0"/>
        <v>1</v>
      </c>
      <c r="L31" s="16">
        <v>4</v>
      </c>
      <c r="M31" s="17">
        <f t="shared" si="1"/>
        <v>4</v>
      </c>
      <c r="N31" s="9"/>
    </row>
    <row r="32" spans="1:14" ht="38.25" x14ac:dyDescent="0.25">
      <c r="A32" s="15">
        <v>26</v>
      </c>
      <c r="B32" s="15" t="s">
        <v>24</v>
      </c>
      <c r="C32" s="28">
        <v>404971</v>
      </c>
      <c r="D32" s="15">
        <v>504723</v>
      </c>
      <c r="E32" s="29">
        <v>629510</v>
      </c>
      <c r="F32" s="15" t="s">
        <v>64</v>
      </c>
      <c r="G32" s="10" t="s">
        <v>225</v>
      </c>
      <c r="H32" s="15" t="s">
        <v>26</v>
      </c>
      <c r="I32" s="10" t="s">
        <v>224</v>
      </c>
      <c r="J32" s="10">
        <v>1</v>
      </c>
      <c r="K32" s="11">
        <f t="shared" si="0"/>
        <v>1</v>
      </c>
      <c r="L32" s="16">
        <v>3</v>
      </c>
      <c r="M32" s="17">
        <f t="shared" si="1"/>
        <v>3</v>
      </c>
      <c r="N32" s="9"/>
    </row>
    <row r="33" spans="1:14" ht="38.25" x14ac:dyDescent="0.25">
      <c r="A33" s="15">
        <v>27</v>
      </c>
      <c r="B33" s="15" t="s">
        <v>65</v>
      </c>
      <c r="C33" s="28">
        <v>376171</v>
      </c>
      <c r="D33" s="15">
        <v>504724</v>
      </c>
      <c r="E33" s="29">
        <v>629531</v>
      </c>
      <c r="F33" s="15" t="s">
        <v>66</v>
      </c>
      <c r="G33" s="10" t="s">
        <v>225</v>
      </c>
      <c r="H33" s="15" t="s">
        <v>26</v>
      </c>
      <c r="I33" s="10" t="s">
        <v>224</v>
      </c>
      <c r="J33" s="10">
        <v>1</v>
      </c>
      <c r="K33" s="11">
        <f t="shared" si="0"/>
        <v>1</v>
      </c>
      <c r="L33" s="16">
        <v>2</v>
      </c>
      <c r="M33" s="17">
        <f t="shared" si="1"/>
        <v>2</v>
      </c>
      <c r="N33" s="9"/>
    </row>
    <row r="34" spans="1:14" ht="38.25" x14ac:dyDescent="0.25">
      <c r="A34" s="15">
        <v>28</v>
      </c>
      <c r="B34" s="15" t="s">
        <v>67</v>
      </c>
      <c r="C34" s="28">
        <v>413777</v>
      </c>
      <c r="D34" s="15">
        <v>504725</v>
      </c>
      <c r="E34" s="29">
        <v>629542</v>
      </c>
      <c r="F34" s="15" t="s">
        <v>68</v>
      </c>
      <c r="G34" s="10" t="s">
        <v>225</v>
      </c>
      <c r="H34" s="15" t="s">
        <v>26</v>
      </c>
      <c r="I34" s="10" t="s">
        <v>224</v>
      </c>
      <c r="J34" s="10">
        <v>1</v>
      </c>
      <c r="K34" s="11">
        <f t="shared" si="0"/>
        <v>1</v>
      </c>
      <c r="L34" s="16">
        <v>4</v>
      </c>
      <c r="M34" s="17">
        <f t="shared" si="1"/>
        <v>4</v>
      </c>
      <c r="N34" s="9"/>
    </row>
    <row r="35" spans="1:14" ht="38.25" x14ac:dyDescent="0.25">
      <c r="A35" s="15">
        <v>29</v>
      </c>
      <c r="B35" s="15" t="s">
        <v>24</v>
      </c>
      <c r="C35" s="28">
        <v>405239</v>
      </c>
      <c r="D35" s="15">
        <v>510726</v>
      </c>
      <c r="E35" s="29">
        <v>629553</v>
      </c>
      <c r="F35" s="15" t="s">
        <v>69</v>
      </c>
      <c r="G35" s="10" t="s">
        <v>225</v>
      </c>
      <c r="H35" s="15" t="s">
        <v>26</v>
      </c>
      <c r="I35" s="10" t="s">
        <v>224</v>
      </c>
      <c r="J35" s="10">
        <v>1</v>
      </c>
      <c r="K35" s="11">
        <f t="shared" si="0"/>
        <v>1</v>
      </c>
      <c r="L35" s="16">
        <v>2</v>
      </c>
      <c r="M35" s="17">
        <f t="shared" si="1"/>
        <v>2</v>
      </c>
      <c r="N35" s="9"/>
    </row>
    <row r="36" spans="1:14" ht="38.25" x14ac:dyDescent="0.25">
      <c r="A36" s="15">
        <v>30</v>
      </c>
      <c r="B36" s="15" t="s">
        <v>58</v>
      </c>
      <c r="C36" s="28">
        <v>405174</v>
      </c>
      <c r="D36" s="15">
        <v>504727</v>
      </c>
      <c r="E36" s="29">
        <v>629564</v>
      </c>
      <c r="F36" s="15" t="s">
        <v>70</v>
      </c>
      <c r="G36" s="10" t="s">
        <v>225</v>
      </c>
      <c r="H36" s="15" t="s">
        <v>26</v>
      </c>
      <c r="I36" s="10" t="s">
        <v>224</v>
      </c>
      <c r="J36" s="10">
        <v>1</v>
      </c>
      <c r="K36" s="11">
        <f t="shared" si="0"/>
        <v>1</v>
      </c>
      <c r="L36" s="16">
        <v>2</v>
      </c>
      <c r="M36" s="17">
        <f t="shared" si="1"/>
        <v>2</v>
      </c>
      <c r="N36" s="9"/>
    </row>
    <row r="37" spans="1:14" ht="38.25" x14ac:dyDescent="0.25">
      <c r="A37" s="15">
        <v>31</v>
      </c>
      <c r="B37" s="15" t="s">
        <v>71</v>
      </c>
      <c r="C37" s="28">
        <v>387595</v>
      </c>
      <c r="D37" s="15">
        <v>504728</v>
      </c>
      <c r="E37" s="29">
        <v>629575</v>
      </c>
      <c r="F37" s="15" t="s">
        <v>72</v>
      </c>
      <c r="G37" s="10" t="s">
        <v>225</v>
      </c>
      <c r="H37" s="15" t="s">
        <v>26</v>
      </c>
      <c r="I37" s="10" t="s">
        <v>224</v>
      </c>
      <c r="J37" s="10">
        <v>1</v>
      </c>
      <c r="K37" s="11">
        <f t="shared" si="0"/>
        <v>1</v>
      </c>
      <c r="L37" s="16">
        <v>2</v>
      </c>
      <c r="M37" s="17">
        <f t="shared" si="1"/>
        <v>2</v>
      </c>
      <c r="N37" s="9"/>
    </row>
    <row r="38" spans="1:14" ht="38.25" x14ac:dyDescent="0.25">
      <c r="A38" s="15">
        <v>32</v>
      </c>
      <c r="B38" s="15" t="s">
        <v>73</v>
      </c>
      <c r="C38" s="28">
        <v>452387</v>
      </c>
      <c r="D38" s="15">
        <v>504729</v>
      </c>
      <c r="E38" s="29">
        <v>629600</v>
      </c>
      <c r="F38" s="15" t="s">
        <v>74</v>
      </c>
      <c r="G38" s="10" t="s">
        <v>225</v>
      </c>
      <c r="H38" s="15" t="s">
        <v>26</v>
      </c>
      <c r="I38" s="10" t="s">
        <v>224</v>
      </c>
      <c r="J38" s="10">
        <v>1</v>
      </c>
      <c r="K38" s="11">
        <f t="shared" si="0"/>
        <v>1</v>
      </c>
      <c r="L38" s="16">
        <v>2</v>
      </c>
      <c r="M38" s="17">
        <f t="shared" si="1"/>
        <v>2</v>
      </c>
      <c r="N38" s="9"/>
    </row>
    <row r="39" spans="1:14" ht="38.25" x14ac:dyDescent="0.25">
      <c r="A39" s="15">
        <v>33</v>
      </c>
      <c r="B39" s="15" t="s">
        <v>24</v>
      </c>
      <c r="C39" s="28">
        <v>381367</v>
      </c>
      <c r="D39" s="15">
        <v>504730</v>
      </c>
      <c r="E39" s="29">
        <v>629611</v>
      </c>
      <c r="F39" s="15" t="s">
        <v>75</v>
      </c>
      <c r="G39" s="10" t="s">
        <v>225</v>
      </c>
      <c r="H39" s="15" t="s">
        <v>26</v>
      </c>
      <c r="I39" s="10" t="s">
        <v>224</v>
      </c>
      <c r="J39" s="10">
        <v>1</v>
      </c>
      <c r="K39" s="11">
        <f t="shared" ref="K39:K70" si="2">COUNTIF(L39:L39,"&gt;"&amp;0)</f>
        <v>1</v>
      </c>
      <c r="L39" s="16">
        <v>2</v>
      </c>
      <c r="M39" s="17">
        <f t="shared" ref="M39:M70" si="3">SUM(L39:L39)</f>
        <v>2</v>
      </c>
      <c r="N39" s="9"/>
    </row>
    <row r="40" spans="1:14" ht="38.25" x14ac:dyDescent="0.25">
      <c r="A40" s="15">
        <v>34</v>
      </c>
      <c r="B40" s="15" t="s">
        <v>76</v>
      </c>
      <c r="C40" s="28">
        <v>362302</v>
      </c>
      <c r="D40" s="15">
        <v>509624</v>
      </c>
      <c r="E40" s="29">
        <v>632037</v>
      </c>
      <c r="F40" s="15" t="s">
        <v>77</v>
      </c>
      <c r="G40" s="10" t="s">
        <v>225</v>
      </c>
      <c r="H40" s="15" t="s">
        <v>26</v>
      </c>
      <c r="I40" s="10" t="s">
        <v>224</v>
      </c>
      <c r="J40" s="10">
        <v>1</v>
      </c>
      <c r="K40" s="11">
        <f t="shared" si="2"/>
        <v>1</v>
      </c>
      <c r="L40" s="16">
        <v>2</v>
      </c>
      <c r="M40" s="17">
        <f t="shared" si="3"/>
        <v>2</v>
      </c>
      <c r="N40" s="9"/>
    </row>
    <row r="41" spans="1:14" ht="38.25" x14ac:dyDescent="0.25">
      <c r="A41" s="15">
        <v>35</v>
      </c>
      <c r="B41" s="15" t="s">
        <v>24</v>
      </c>
      <c r="C41" s="28">
        <v>379056</v>
      </c>
      <c r="D41" s="15">
        <v>511574</v>
      </c>
      <c r="E41" s="29">
        <v>637904</v>
      </c>
      <c r="F41" s="15" t="s">
        <v>78</v>
      </c>
      <c r="G41" s="10" t="s">
        <v>225</v>
      </c>
      <c r="H41" s="15" t="s">
        <v>26</v>
      </c>
      <c r="I41" s="10" t="s">
        <v>224</v>
      </c>
      <c r="J41" s="10">
        <v>1</v>
      </c>
      <c r="K41" s="11">
        <f t="shared" si="2"/>
        <v>1</v>
      </c>
      <c r="L41" s="16">
        <v>3</v>
      </c>
      <c r="M41" s="17">
        <f t="shared" si="3"/>
        <v>3</v>
      </c>
      <c r="N41" s="9"/>
    </row>
    <row r="42" spans="1:14" ht="38.25" x14ac:dyDescent="0.25">
      <c r="A42" s="15">
        <v>36</v>
      </c>
      <c r="B42" s="15" t="s">
        <v>24</v>
      </c>
      <c r="C42" s="28">
        <v>378416</v>
      </c>
      <c r="D42" s="15">
        <v>504733</v>
      </c>
      <c r="E42" s="29">
        <v>637915</v>
      </c>
      <c r="F42" s="15" t="s">
        <v>79</v>
      </c>
      <c r="G42" s="10" t="s">
        <v>225</v>
      </c>
      <c r="H42" s="15" t="s">
        <v>26</v>
      </c>
      <c r="I42" s="10" t="s">
        <v>224</v>
      </c>
      <c r="J42" s="10">
        <v>1</v>
      </c>
      <c r="K42" s="11">
        <f t="shared" si="2"/>
        <v>1</v>
      </c>
      <c r="L42" s="16">
        <v>3</v>
      </c>
      <c r="M42" s="17">
        <f t="shared" si="3"/>
        <v>3</v>
      </c>
      <c r="N42" s="9"/>
    </row>
    <row r="43" spans="1:14" ht="38.25" x14ac:dyDescent="0.25">
      <c r="A43" s="15">
        <v>37</v>
      </c>
      <c r="B43" s="15" t="s">
        <v>24</v>
      </c>
      <c r="C43" s="28">
        <v>379053</v>
      </c>
      <c r="D43" s="15">
        <v>504734</v>
      </c>
      <c r="E43" s="29">
        <v>637926</v>
      </c>
      <c r="F43" s="15" t="s">
        <v>80</v>
      </c>
      <c r="G43" s="10" t="s">
        <v>225</v>
      </c>
      <c r="H43" s="15" t="s">
        <v>26</v>
      </c>
      <c r="I43" s="10" t="s">
        <v>224</v>
      </c>
      <c r="J43" s="10">
        <v>1</v>
      </c>
      <c r="K43" s="11">
        <f t="shared" si="2"/>
        <v>1</v>
      </c>
      <c r="L43" s="16">
        <v>3</v>
      </c>
      <c r="M43" s="17">
        <f t="shared" si="3"/>
        <v>3</v>
      </c>
      <c r="N43" s="9"/>
    </row>
    <row r="44" spans="1:14" ht="38.25" x14ac:dyDescent="0.25">
      <c r="A44" s="15">
        <v>38</v>
      </c>
      <c r="B44" s="15" t="s">
        <v>24</v>
      </c>
      <c r="C44" s="28">
        <v>352601</v>
      </c>
      <c r="D44" s="15">
        <v>504735</v>
      </c>
      <c r="E44" s="29">
        <v>637937</v>
      </c>
      <c r="F44" s="15" t="s">
        <v>81</v>
      </c>
      <c r="G44" s="10" t="s">
        <v>225</v>
      </c>
      <c r="H44" s="15" t="s">
        <v>26</v>
      </c>
      <c r="I44" s="10" t="s">
        <v>224</v>
      </c>
      <c r="J44" s="10">
        <v>1</v>
      </c>
      <c r="K44" s="11">
        <f t="shared" si="2"/>
        <v>1</v>
      </c>
      <c r="L44" s="16">
        <v>2</v>
      </c>
      <c r="M44" s="17">
        <f t="shared" si="3"/>
        <v>2</v>
      </c>
      <c r="N44" s="9"/>
    </row>
    <row r="45" spans="1:14" ht="38.25" x14ac:dyDescent="0.25">
      <c r="A45" s="15">
        <v>39</v>
      </c>
      <c r="B45" s="15" t="s">
        <v>24</v>
      </c>
      <c r="C45" s="28">
        <v>405240</v>
      </c>
      <c r="D45" s="15">
        <v>504776</v>
      </c>
      <c r="E45" s="29">
        <v>686411</v>
      </c>
      <c r="F45" s="15" t="s">
        <v>82</v>
      </c>
      <c r="G45" s="10" t="s">
        <v>225</v>
      </c>
      <c r="H45" s="15" t="s">
        <v>26</v>
      </c>
      <c r="I45" s="10" t="s">
        <v>224</v>
      </c>
      <c r="J45" s="10">
        <v>1</v>
      </c>
      <c r="K45" s="11">
        <f t="shared" si="2"/>
        <v>1</v>
      </c>
      <c r="L45" s="16">
        <v>4</v>
      </c>
      <c r="M45" s="17">
        <f t="shared" si="3"/>
        <v>4</v>
      </c>
    </row>
    <row r="46" spans="1:14" ht="38.25" x14ac:dyDescent="0.25">
      <c r="A46" s="15">
        <v>40</v>
      </c>
      <c r="B46" s="15" t="s">
        <v>83</v>
      </c>
      <c r="C46" s="28">
        <v>432597</v>
      </c>
      <c r="D46" s="15">
        <v>504779</v>
      </c>
      <c r="E46" s="29">
        <v>689169</v>
      </c>
      <c r="F46" s="15" t="s">
        <v>84</v>
      </c>
      <c r="G46" s="10" t="s">
        <v>225</v>
      </c>
      <c r="H46" s="15" t="s">
        <v>26</v>
      </c>
      <c r="I46" s="10" t="s">
        <v>224</v>
      </c>
      <c r="J46" s="10">
        <v>1</v>
      </c>
      <c r="K46" s="11">
        <f t="shared" si="2"/>
        <v>1</v>
      </c>
      <c r="L46" s="16">
        <v>4</v>
      </c>
      <c r="M46" s="17">
        <f t="shared" si="3"/>
        <v>4</v>
      </c>
    </row>
    <row r="47" spans="1:14" ht="38.25" x14ac:dyDescent="0.25">
      <c r="A47" s="15">
        <v>41</v>
      </c>
      <c r="B47" s="15" t="s">
        <v>85</v>
      </c>
      <c r="C47" s="28">
        <v>410806</v>
      </c>
      <c r="D47" s="15">
        <v>504780</v>
      </c>
      <c r="E47" s="29">
        <v>692356</v>
      </c>
      <c r="F47" s="15" t="s">
        <v>86</v>
      </c>
      <c r="G47" s="10" t="s">
        <v>225</v>
      </c>
      <c r="H47" s="15" t="s">
        <v>26</v>
      </c>
      <c r="I47" s="10" t="s">
        <v>224</v>
      </c>
      <c r="J47" s="10">
        <v>1</v>
      </c>
      <c r="K47" s="11">
        <f t="shared" si="2"/>
        <v>1</v>
      </c>
      <c r="L47" s="16">
        <v>4</v>
      </c>
      <c r="M47" s="17">
        <f t="shared" si="3"/>
        <v>4</v>
      </c>
    </row>
    <row r="48" spans="1:14" ht="38.25" x14ac:dyDescent="0.25">
      <c r="A48" s="15">
        <v>42</v>
      </c>
      <c r="B48" s="15" t="s">
        <v>87</v>
      </c>
      <c r="C48" s="28">
        <v>371536</v>
      </c>
      <c r="D48" s="15">
        <v>504781</v>
      </c>
      <c r="E48" s="29">
        <v>692367</v>
      </c>
      <c r="F48" s="15" t="s">
        <v>88</v>
      </c>
      <c r="G48" s="10" t="s">
        <v>225</v>
      </c>
      <c r="H48" s="15" t="s">
        <v>26</v>
      </c>
      <c r="I48" s="10" t="s">
        <v>224</v>
      </c>
      <c r="J48" s="10">
        <v>1</v>
      </c>
      <c r="K48" s="11">
        <f t="shared" si="2"/>
        <v>1</v>
      </c>
      <c r="L48" s="16">
        <v>2</v>
      </c>
      <c r="M48" s="17">
        <f t="shared" si="3"/>
        <v>2</v>
      </c>
    </row>
    <row r="49" spans="1:13" ht="38.25" x14ac:dyDescent="0.25">
      <c r="A49" s="15">
        <v>43</v>
      </c>
      <c r="B49" s="15" t="s">
        <v>89</v>
      </c>
      <c r="C49" s="28">
        <v>456085</v>
      </c>
      <c r="D49" s="15">
        <v>504782</v>
      </c>
      <c r="E49" s="29">
        <v>692378</v>
      </c>
      <c r="F49" s="15" t="s">
        <v>90</v>
      </c>
      <c r="G49" s="10" t="s">
        <v>225</v>
      </c>
      <c r="H49" s="15" t="s">
        <v>26</v>
      </c>
      <c r="I49" s="10" t="s">
        <v>224</v>
      </c>
      <c r="J49" s="10">
        <v>1</v>
      </c>
      <c r="K49" s="11">
        <f t="shared" si="2"/>
        <v>1</v>
      </c>
      <c r="L49" s="16">
        <v>4</v>
      </c>
      <c r="M49" s="17">
        <f t="shared" si="3"/>
        <v>4</v>
      </c>
    </row>
    <row r="50" spans="1:13" ht="38.25" x14ac:dyDescent="0.25">
      <c r="A50" s="15">
        <v>44</v>
      </c>
      <c r="B50" s="15" t="s">
        <v>24</v>
      </c>
      <c r="C50" s="28">
        <v>355389</v>
      </c>
      <c r="D50" s="15">
        <v>509626</v>
      </c>
      <c r="E50" s="29">
        <v>692710</v>
      </c>
      <c r="F50" s="15" t="s">
        <v>91</v>
      </c>
      <c r="G50" s="10" t="s">
        <v>225</v>
      </c>
      <c r="H50" s="15" t="s">
        <v>26</v>
      </c>
      <c r="I50" s="10" t="s">
        <v>224</v>
      </c>
      <c r="J50" s="10">
        <v>1</v>
      </c>
      <c r="K50" s="11">
        <f t="shared" si="2"/>
        <v>1</v>
      </c>
      <c r="L50" s="16">
        <v>2</v>
      </c>
      <c r="M50" s="17">
        <f t="shared" si="3"/>
        <v>2</v>
      </c>
    </row>
    <row r="51" spans="1:13" ht="38.25" x14ac:dyDescent="0.25">
      <c r="A51" s="15">
        <v>45</v>
      </c>
      <c r="B51" s="15" t="s">
        <v>24</v>
      </c>
      <c r="C51" s="28">
        <v>377839</v>
      </c>
      <c r="D51" s="15">
        <v>509592</v>
      </c>
      <c r="E51" s="29">
        <v>692731</v>
      </c>
      <c r="F51" s="15" t="s">
        <v>92</v>
      </c>
      <c r="G51" s="10" t="s">
        <v>225</v>
      </c>
      <c r="H51" s="15" t="s">
        <v>26</v>
      </c>
      <c r="I51" s="10" t="s">
        <v>224</v>
      </c>
      <c r="J51" s="10">
        <v>1</v>
      </c>
      <c r="K51" s="11">
        <f t="shared" si="2"/>
        <v>1</v>
      </c>
      <c r="L51" s="16">
        <v>3</v>
      </c>
      <c r="M51" s="17">
        <f t="shared" si="3"/>
        <v>3</v>
      </c>
    </row>
    <row r="52" spans="1:13" ht="38.25" x14ac:dyDescent="0.25">
      <c r="A52" s="15">
        <v>46</v>
      </c>
      <c r="B52" s="15" t="s">
        <v>24</v>
      </c>
      <c r="C52" s="28">
        <v>384440</v>
      </c>
      <c r="D52" s="15">
        <v>511576</v>
      </c>
      <c r="E52" s="29">
        <v>692844</v>
      </c>
      <c r="F52" s="15" t="s">
        <v>93</v>
      </c>
      <c r="G52" s="10" t="s">
        <v>225</v>
      </c>
      <c r="H52" s="15" t="s">
        <v>26</v>
      </c>
      <c r="I52" s="10" t="s">
        <v>224</v>
      </c>
      <c r="J52" s="10">
        <v>1</v>
      </c>
      <c r="K52" s="11">
        <f t="shared" si="2"/>
        <v>1</v>
      </c>
      <c r="L52" s="16">
        <v>2</v>
      </c>
      <c r="M52" s="17">
        <f t="shared" si="3"/>
        <v>2</v>
      </c>
    </row>
    <row r="53" spans="1:13" ht="38.25" x14ac:dyDescent="0.25">
      <c r="A53" s="15">
        <v>47</v>
      </c>
      <c r="B53" s="15" t="s">
        <v>24</v>
      </c>
      <c r="C53" s="28">
        <v>365285</v>
      </c>
      <c r="D53" s="15">
        <v>511578</v>
      </c>
      <c r="E53" s="29">
        <v>692855</v>
      </c>
      <c r="F53" s="15" t="s">
        <v>94</v>
      </c>
      <c r="G53" s="10" t="s">
        <v>225</v>
      </c>
      <c r="H53" s="15" t="s">
        <v>26</v>
      </c>
      <c r="I53" s="10" t="s">
        <v>224</v>
      </c>
      <c r="J53" s="10">
        <v>1</v>
      </c>
      <c r="K53" s="11">
        <f t="shared" si="2"/>
        <v>1</v>
      </c>
      <c r="L53" s="16">
        <v>2</v>
      </c>
      <c r="M53" s="17">
        <f t="shared" si="3"/>
        <v>2</v>
      </c>
    </row>
    <row r="54" spans="1:13" ht="38.25" x14ac:dyDescent="0.25">
      <c r="A54" s="15">
        <v>48</v>
      </c>
      <c r="B54" s="15" t="s">
        <v>95</v>
      </c>
      <c r="C54" s="28">
        <v>371555</v>
      </c>
      <c r="D54" s="15">
        <v>509668</v>
      </c>
      <c r="E54" s="29">
        <v>692877</v>
      </c>
      <c r="F54" s="15" t="s">
        <v>96</v>
      </c>
      <c r="G54" s="10" t="s">
        <v>225</v>
      </c>
      <c r="H54" s="15" t="s">
        <v>26</v>
      </c>
      <c r="I54" s="10" t="s">
        <v>224</v>
      </c>
      <c r="J54" s="10">
        <v>1</v>
      </c>
      <c r="K54" s="11">
        <f t="shared" si="2"/>
        <v>1</v>
      </c>
      <c r="L54" s="16">
        <v>2</v>
      </c>
      <c r="M54" s="17">
        <f t="shared" si="3"/>
        <v>2</v>
      </c>
    </row>
    <row r="55" spans="1:13" ht="38.25" x14ac:dyDescent="0.25">
      <c r="A55" s="15">
        <v>49</v>
      </c>
      <c r="B55" s="15" t="s">
        <v>76</v>
      </c>
      <c r="C55" s="28">
        <v>454001</v>
      </c>
      <c r="D55" s="15">
        <v>509627</v>
      </c>
      <c r="E55" s="29">
        <v>692888</v>
      </c>
      <c r="F55" s="15" t="s">
        <v>97</v>
      </c>
      <c r="G55" s="10" t="s">
        <v>225</v>
      </c>
      <c r="H55" s="15" t="s">
        <v>26</v>
      </c>
      <c r="I55" s="10" t="s">
        <v>224</v>
      </c>
      <c r="J55" s="10">
        <v>1</v>
      </c>
      <c r="K55" s="11">
        <f t="shared" si="2"/>
        <v>1</v>
      </c>
      <c r="L55" s="16">
        <v>2</v>
      </c>
      <c r="M55" s="17">
        <f t="shared" si="3"/>
        <v>2</v>
      </c>
    </row>
    <row r="56" spans="1:13" ht="38.25" x14ac:dyDescent="0.25">
      <c r="A56" s="15">
        <v>50</v>
      </c>
      <c r="B56" s="15" t="s">
        <v>24</v>
      </c>
      <c r="C56" s="28">
        <v>377836</v>
      </c>
      <c r="D56" s="15">
        <v>509625</v>
      </c>
      <c r="E56" s="29">
        <v>692899</v>
      </c>
      <c r="F56" s="15" t="s">
        <v>98</v>
      </c>
      <c r="G56" s="10" t="s">
        <v>225</v>
      </c>
      <c r="H56" s="15" t="s">
        <v>26</v>
      </c>
      <c r="I56" s="10" t="s">
        <v>224</v>
      </c>
      <c r="J56" s="10">
        <v>1</v>
      </c>
      <c r="K56" s="11">
        <f t="shared" si="2"/>
        <v>1</v>
      </c>
      <c r="L56" s="16">
        <v>2</v>
      </c>
      <c r="M56" s="17">
        <f t="shared" si="3"/>
        <v>2</v>
      </c>
    </row>
    <row r="57" spans="1:13" ht="38.25" x14ac:dyDescent="0.25">
      <c r="A57" s="15">
        <v>51</v>
      </c>
      <c r="B57" s="15" t="s">
        <v>24</v>
      </c>
      <c r="C57" s="28">
        <v>371525</v>
      </c>
      <c r="D57" s="15">
        <v>510716</v>
      </c>
      <c r="E57" s="29">
        <v>692902</v>
      </c>
      <c r="F57" s="15" t="s">
        <v>99</v>
      </c>
      <c r="G57" s="10" t="s">
        <v>225</v>
      </c>
      <c r="H57" s="15" t="s">
        <v>26</v>
      </c>
      <c r="I57" s="10" t="s">
        <v>224</v>
      </c>
      <c r="J57" s="10">
        <v>1</v>
      </c>
      <c r="K57" s="11">
        <f t="shared" si="2"/>
        <v>1</v>
      </c>
      <c r="L57" s="16">
        <v>2</v>
      </c>
      <c r="M57" s="17">
        <f t="shared" si="3"/>
        <v>2</v>
      </c>
    </row>
    <row r="58" spans="1:13" ht="38.25" x14ac:dyDescent="0.25">
      <c r="A58" s="15">
        <v>52</v>
      </c>
      <c r="B58" s="15" t="s">
        <v>100</v>
      </c>
      <c r="C58" s="28">
        <v>385941</v>
      </c>
      <c r="D58" s="15">
        <v>509598</v>
      </c>
      <c r="E58" s="29">
        <v>693133</v>
      </c>
      <c r="F58" s="15" t="s">
        <v>101</v>
      </c>
      <c r="G58" s="10" t="s">
        <v>225</v>
      </c>
      <c r="H58" s="15" t="s">
        <v>26</v>
      </c>
      <c r="I58" s="10" t="s">
        <v>224</v>
      </c>
      <c r="J58" s="10">
        <v>1</v>
      </c>
      <c r="K58" s="11">
        <f t="shared" si="2"/>
        <v>1</v>
      </c>
      <c r="L58" s="16">
        <v>2</v>
      </c>
      <c r="M58" s="17">
        <f t="shared" si="3"/>
        <v>2</v>
      </c>
    </row>
    <row r="59" spans="1:13" ht="38.25" x14ac:dyDescent="0.25">
      <c r="A59" s="15">
        <v>53</v>
      </c>
      <c r="B59" s="15" t="s">
        <v>24</v>
      </c>
      <c r="C59" s="28">
        <v>367867</v>
      </c>
      <c r="D59" s="15">
        <v>511575</v>
      </c>
      <c r="E59" s="29">
        <v>693144</v>
      </c>
      <c r="F59" s="15" t="s">
        <v>102</v>
      </c>
      <c r="G59" s="10" t="s">
        <v>225</v>
      </c>
      <c r="H59" s="15" t="s">
        <v>26</v>
      </c>
      <c r="I59" s="10" t="s">
        <v>224</v>
      </c>
      <c r="J59" s="10">
        <v>1</v>
      </c>
      <c r="K59" s="11">
        <f t="shared" si="2"/>
        <v>1</v>
      </c>
      <c r="L59" s="16">
        <v>2</v>
      </c>
      <c r="M59" s="17">
        <f t="shared" si="3"/>
        <v>2</v>
      </c>
    </row>
    <row r="60" spans="1:13" ht="38.25" x14ac:dyDescent="0.25">
      <c r="A60" s="15">
        <v>54</v>
      </c>
      <c r="B60" s="15" t="s">
        <v>24</v>
      </c>
      <c r="C60" s="28">
        <v>367865</v>
      </c>
      <c r="D60" s="15">
        <v>511579</v>
      </c>
      <c r="E60" s="29">
        <v>693155</v>
      </c>
      <c r="F60" s="15" t="s">
        <v>103</v>
      </c>
      <c r="G60" s="10" t="s">
        <v>225</v>
      </c>
      <c r="H60" s="15" t="s">
        <v>26</v>
      </c>
      <c r="I60" s="10" t="s">
        <v>224</v>
      </c>
      <c r="J60" s="10">
        <v>1</v>
      </c>
      <c r="K60" s="11">
        <f t="shared" si="2"/>
        <v>1</v>
      </c>
      <c r="L60" s="16">
        <v>2</v>
      </c>
      <c r="M60" s="17">
        <f t="shared" si="3"/>
        <v>2</v>
      </c>
    </row>
    <row r="61" spans="1:13" ht="38.25" x14ac:dyDescent="0.25">
      <c r="A61" s="15">
        <v>55</v>
      </c>
      <c r="B61" s="15" t="s">
        <v>104</v>
      </c>
      <c r="C61" s="28">
        <v>416494</v>
      </c>
      <c r="D61" s="15">
        <v>509669</v>
      </c>
      <c r="E61" s="29">
        <v>693166</v>
      </c>
      <c r="F61" s="15" t="s">
        <v>105</v>
      </c>
      <c r="G61" s="10" t="s">
        <v>225</v>
      </c>
      <c r="H61" s="15" t="s">
        <v>26</v>
      </c>
      <c r="I61" s="10" t="s">
        <v>224</v>
      </c>
      <c r="J61" s="10">
        <v>1</v>
      </c>
      <c r="K61" s="11">
        <f t="shared" si="2"/>
        <v>1</v>
      </c>
      <c r="L61" s="16">
        <v>2</v>
      </c>
      <c r="M61" s="17">
        <f t="shared" si="3"/>
        <v>2</v>
      </c>
    </row>
    <row r="62" spans="1:13" ht="38.25" x14ac:dyDescent="0.25">
      <c r="A62" s="15">
        <v>56</v>
      </c>
      <c r="B62" s="15" t="s">
        <v>24</v>
      </c>
      <c r="C62" s="28">
        <v>367866</v>
      </c>
      <c r="D62" s="15">
        <v>510728</v>
      </c>
      <c r="E62" s="29">
        <v>693177</v>
      </c>
      <c r="F62" s="15" t="s">
        <v>106</v>
      </c>
      <c r="G62" s="10" t="s">
        <v>225</v>
      </c>
      <c r="H62" s="15" t="s">
        <v>26</v>
      </c>
      <c r="I62" s="10" t="s">
        <v>224</v>
      </c>
      <c r="J62" s="10">
        <v>1</v>
      </c>
      <c r="K62" s="11">
        <f t="shared" si="2"/>
        <v>1</v>
      </c>
      <c r="L62" s="16">
        <v>2</v>
      </c>
      <c r="M62" s="17">
        <f t="shared" si="3"/>
        <v>2</v>
      </c>
    </row>
    <row r="63" spans="1:13" ht="38.25" x14ac:dyDescent="0.25">
      <c r="A63" s="15">
        <v>57</v>
      </c>
      <c r="B63" s="15" t="s">
        <v>107</v>
      </c>
      <c r="C63" s="28">
        <v>381401</v>
      </c>
      <c r="D63" s="15">
        <v>509628</v>
      </c>
      <c r="E63" s="29">
        <v>693199</v>
      </c>
      <c r="F63" s="15" t="s">
        <v>108</v>
      </c>
      <c r="G63" s="10" t="s">
        <v>225</v>
      </c>
      <c r="H63" s="15" t="s">
        <v>26</v>
      </c>
      <c r="I63" s="10" t="s">
        <v>224</v>
      </c>
      <c r="J63" s="10">
        <v>1</v>
      </c>
      <c r="K63" s="11">
        <f t="shared" si="2"/>
        <v>1</v>
      </c>
      <c r="L63" s="16">
        <v>2</v>
      </c>
      <c r="M63" s="17">
        <f t="shared" si="3"/>
        <v>2</v>
      </c>
    </row>
    <row r="64" spans="1:13" ht="38.25" x14ac:dyDescent="0.25">
      <c r="A64" s="15">
        <v>58</v>
      </c>
      <c r="B64" s="15" t="s">
        <v>109</v>
      </c>
      <c r="C64" s="28">
        <v>378785</v>
      </c>
      <c r="D64" s="15">
        <v>509670</v>
      </c>
      <c r="E64" s="29">
        <v>693202</v>
      </c>
      <c r="F64" s="15" t="s">
        <v>110</v>
      </c>
      <c r="G64" s="10" t="s">
        <v>225</v>
      </c>
      <c r="H64" s="15" t="s">
        <v>26</v>
      </c>
      <c r="I64" s="10" t="s">
        <v>224</v>
      </c>
      <c r="J64" s="10">
        <v>1</v>
      </c>
      <c r="K64" s="11">
        <f t="shared" si="2"/>
        <v>1</v>
      </c>
      <c r="L64" s="16">
        <v>2</v>
      </c>
      <c r="M64" s="17">
        <f t="shared" si="3"/>
        <v>2</v>
      </c>
    </row>
    <row r="65" spans="1:13" ht="38.25" x14ac:dyDescent="0.25">
      <c r="A65" s="15">
        <v>59</v>
      </c>
      <c r="B65" s="15" t="s">
        <v>24</v>
      </c>
      <c r="C65" s="28">
        <v>371539</v>
      </c>
      <c r="D65" s="15">
        <v>509630</v>
      </c>
      <c r="E65" s="29">
        <v>693213</v>
      </c>
      <c r="F65" s="15" t="s">
        <v>111</v>
      </c>
      <c r="G65" s="10" t="s">
        <v>225</v>
      </c>
      <c r="H65" s="15" t="s">
        <v>26</v>
      </c>
      <c r="I65" s="10" t="s">
        <v>224</v>
      </c>
      <c r="J65" s="10">
        <v>1</v>
      </c>
      <c r="K65" s="11">
        <f t="shared" si="2"/>
        <v>1</v>
      </c>
      <c r="L65" s="16">
        <v>2</v>
      </c>
      <c r="M65" s="17">
        <f t="shared" si="3"/>
        <v>2</v>
      </c>
    </row>
    <row r="66" spans="1:13" ht="38.25" x14ac:dyDescent="0.25">
      <c r="A66" s="15">
        <v>60</v>
      </c>
      <c r="B66" s="15" t="s">
        <v>24</v>
      </c>
      <c r="C66" s="28">
        <v>351549</v>
      </c>
      <c r="D66" s="15">
        <v>511577</v>
      </c>
      <c r="E66" s="29">
        <v>693224</v>
      </c>
      <c r="F66" s="15" t="s">
        <v>112</v>
      </c>
      <c r="G66" s="10" t="s">
        <v>225</v>
      </c>
      <c r="H66" s="15" t="s">
        <v>26</v>
      </c>
      <c r="I66" s="10" t="s">
        <v>224</v>
      </c>
      <c r="J66" s="10">
        <v>1</v>
      </c>
      <c r="K66" s="11">
        <f t="shared" si="2"/>
        <v>1</v>
      </c>
      <c r="L66" s="16">
        <v>3</v>
      </c>
      <c r="M66" s="17">
        <f t="shared" si="3"/>
        <v>3</v>
      </c>
    </row>
    <row r="67" spans="1:13" ht="38.25" x14ac:dyDescent="0.25">
      <c r="A67" s="15">
        <v>61</v>
      </c>
      <c r="B67" s="15" t="s">
        <v>24</v>
      </c>
      <c r="C67" s="28">
        <v>336541</v>
      </c>
      <c r="D67" s="15">
        <v>511580</v>
      </c>
      <c r="E67" s="29">
        <v>693290</v>
      </c>
      <c r="F67" s="15" t="s">
        <v>113</v>
      </c>
      <c r="G67" s="10" t="s">
        <v>225</v>
      </c>
      <c r="H67" s="15" t="s">
        <v>26</v>
      </c>
      <c r="I67" s="10" t="s">
        <v>224</v>
      </c>
      <c r="J67" s="10">
        <v>1</v>
      </c>
      <c r="K67" s="11">
        <f t="shared" si="2"/>
        <v>1</v>
      </c>
      <c r="L67" s="16">
        <v>2</v>
      </c>
      <c r="M67" s="17">
        <f t="shared" si="3"/>
        <v>2</v>
      </c>
    </row>
    <row r="68" spans="1:13" ht="38.25" x14ac:dyDescent="0.25">
      <c r="A68" s="15">
        <v>62</v>
      </c>
      <c r="B68" s="15" t="s">
        <v>114</v>
      </c>
      <c r="C68" s="28">
        <v>435751</v>
      </c>
      <c r="D68" s="15">
        <v>509632</v>
      </c>
      <c r="E68" s="29">
        <v>693304</v>
      </c>
      <c r="F68" s="15" t="s">
        <v>115</v>
      </c>
      <c r="G68" s="10" t="s">
        <v>225</v>
      </c>
      <c r="H68" s="15" t="s">
        <v>26</v>
      </c>
      <c r="I68" s="10" t="s">
        <v>224</v>
      </c>
      <c r="J68" s="10">
        <v>1</v>
      </c>
      <c r="K68" s="11">
        <f t="shared" si="2"/>
        <v>1</v>
      </c>
      <c r="L68" s="16">
        <v>2</v>
      </c>
      <c r="M68" s="17">
        <f t="shared" si="3"/>
        <v>2</v>
      </c>
    </row>
    <row r="69" spans="1:13" ht="38.25" x14ac:dyDescent="0.25">
      <c r="A69" s="15">
        <v>63</v>
      </c>
      <c r="B69" s="15" t="s">
        <v>116</v>
      </c>
      <c r="C69" s="28">
        <v>336103</v>
      </c>
      <c r="D69" s="15">
        <v>509672</v>
      </c>
      <c r="E69" s="29">
        <v>693315</v>
      </c>
      <c r="F69" s="15" t="s">
        <v>117</v>
      </c>
      <c r="G69" s="10" t="s">
        <v>225</v>
      </c>
      <c r="H69" s="15" t="s">
        <v>26</v>
      </c>
      <c r="I69" s="10" t="s">
        <v>224</v>
      </c>
      <c r="J69" s="10">
        <v>1</v>
      </c>
      <c r="K69" s="11">
        <f t="shared" si="2"/>
        <v>1</v>
      </c>
      <c r="L69" s="16">
        <v>2</v>
      </c>
      <c r="M69" s="17">
        <f t="shared" si="3"/>
        <v>2</v>
      </c>
    </row>
    <row r="70" spans="1:13" ht="38.25" x14ac:dyDescent="0.25">
      <c r="A70" s="15">
        <v>64</v>
      </c>
      <c r="B70" s="15" t="s">
        <v>118</v>
      </c>
      <c r="C70" s="28">
        <v>336053</v>
      </c>
      <c r="D70" s="15">
        <v>509674</v>
      </c>
      <c r="E70" s="29">
        <v>693326</v>
      </c>
      <c r="F70" s="15" t="s">
        <v>119</v>
      </c>
      <c r="G70" s="10" t="s">
        <v>225</v>
      </c>
      <c r="H70" s="15" t="s">
        <v>26</v>
      </c>
      <c r="I70" s="10" t="s">
        <v>224</v>
      </c>
      <c r="J70" s="10">
        <v>1</v>
      </c>
      <c r="K70" s="11">
        <f t="shared" si="2"/>
        <v>1</v>
      </c>
      <c r="L70" s="16">
        <v>2</v>
      </c>
      <c r="M70" s="17">
        <f t="shared" si="3"/>
        <v>2</v>
      </c>
    </row>
    <row r="71" spans="1:13" ht="38.25" x14ac:dyDescent="0.25">
      <c r="A71" s="15">
        <v>65</v>
      </c>
      <c r="B71" s="15" t="s">
        <v>24</v>
      </c>
      <c r="C71" s="28">
        <v>365462</v>
      </c>
      <c r="D71" s="15">
        <v>510718</v>
      </c>
      <c r="E71" s="29">
        <v>693348</v>
      </c>
      <c r="F71" s="15" t="s">
        <v>120</v>
      </c>
      <c r="G71" s="10" t="s">
        <v>225</v>
      </c>
      <c r="H71" s="15" t="s">
        <v>26</v>
      </c>
      <c r="I71" s="10" t="s">
        <v>224</v>
      </c>
      <c r="J71" s="10">
        <v>1</v>
      </c>
      <c r="K71" s="11">
        <f t="shared" ref="K71:K102" si="4">COUNTIF(L71:L71,"&gt;"&amp;0)</f>
        <v>1</v>
      </c>
      <c r="L71" s="16">
        <v>2</v>
      </c>
      <c r="M71" s="17">
        <f t="shared" ref="M71:M102" si="5">SUM(L71:L71)</f>
        <v>2</v>
      </c>
    </row>
    <row r="72" spans="1:13" ht="38.25" x14ac:dyDescent="0.25">
      <c r="A72" s="15">
        <v>66</v>
      </c>
      <c r="B72" s="15" t="s">
        <v>121</v>
      </c>
      <c r="C72" s="28">
        <v>378771</v>
      </c>
      <c r="D72" s="15">
        <v>509673</v>
      </c>
      <c r="E72" s="29">
        <v>693370</v>
      </c>
      <c r="F72" s="15" t="s">
        <v>122</v>
      </c>
      <c r="G72" s="10" t="s">
        <v>225</v>
      </c>
      <c r="H72" s="15" t="s">
        <v>26</v>
      </c>
      <c r="I72" s="10" t="s">
        <v>224</v>
      </c>
      <c r="J72" s="10">
        <v>1</v>
      </c>
      <c r="K72" s="11">
        <f t="shared" si="4"/>
        <v>1</v>
      </c>
      <c r="L72" s="16">
        <v>2</v>
      </c>
      <c r="M72" s="17">
        <f t="shared" si="5"/>
        <v>2</v>
      </c>
    </row>
    <row r="73" spans="1:13" ht="38.25" x14ac:dyDescent="0.25">
      <c r="A73" s="15">
        <v>67</v>
      </c>
      <c r="B73" s="15" t="s">
        <v>123</v>
      </c>
      <c r="C73" s="28">
        <v>385559</v>
      </c>
      <c r="D73" s="15">
        <v>509634</v>
      </c>
      <c r="E73" s="29">
        <v>693381</v>
      </c>
      <c r="F73" s="15" t="s">
        <v>124</v>
      </c>
      <c r="G73" s="10" t="s">
        <v>225</v>
      </c>
      <c r="H73" s="15" t="s">
        <v>26</v>
      </c>
      <c r="I73" s="10" t="s">
        <v>224</v>
      </c>
      <c r="J73" s="10">
        <v>1</v>
      </c>
      <c r="K73" s="11">
        <f t="shared" si="4"/>
        <v>1</v>
      </c>
      <c r="L73" s="16">
        <v>2</v>
      </c>
      <c r="M73" s="17">
        <f t="shared" si="5"/>
        <v>2</v>
      </c>
    </row>
    <row r="74" spans="1:13" ht="38.25" x14ac:dyDescent="0.25">
      <c r="A74" s="15">
        <v>68</v>
      </c>
      <c r="B74" s="15" t="s">
        <v>125</v>
      </c>
      <c r="C74" s="28">
        <v>411237</v>
      </c>
      <c r="D74" s="15">
        <v>509596</v>
      </c>
      <c r="E74" s="29">
        <v>693392</v>
      </c>
      <c r="F74" s="15" t="s">
        <v>126</v>
      </c>
      <c r="G74" s="10" t="s">
        <v>225</v>
      </c>
      <c r="H74" s="15" t="s">
        <v>26</v>
      </c>
      <c r="I74" s="10" t="s">
        <v>224</v>
      </c>
      <c r="J74" s="10">
        <v>1</v>
      </c>
      <c r="K74" s="11">
        <f t="shared" si="4"/>
        <v>1</v>
      </c>
      <c r="L74" s="16">
        <v>2</v>
      </c>
      <c r="M74" s="17">
        <f t="shared" si="5"/>
        <v>2</v>
      </c>
    </row>
    <row r="75" spans="1:13" ht="38.25" x14ac:dyDescent="0.25">
      <c r="A75" s="15">
        <v>69</v>
      </c>
      <c r="B75" s="15" t="s">
        <v>127</v>
      </c>
      <c r="C75" s="28">
        <v>415958</v>
      </c>
      <c r="D75" s="15">
        <v>509631</v>
      </c>
      <c r="E75" s="29">
        <v>693406</v>
      </c>
      <c r="F75" s="15" t="s">
        <v>128</v>
      </c>
      <c r="G75" s="10" t="s">
        <v>225</v>
      </c>
      <c r="H75" s="15" t="s">
        <v>26</v>
      </c>
      <c r="I75" s="10" t="s">
        <v>224</v>
      </c>
      <c r="J75" s="10">
        <v>1</v>
      </c>
      <c r="K75" s="11">
        <f t="shared" si="4"/>
        <v>1</v>
      </c>
      <c r="L75" s="16">
        <v>2</v>
      </c>
      <c r="M75" s="17">
        <f t="shared" si="5"/>
        <v>2</v>
      </c>
    </row>
    <row r="76" spans="1:13" ht="38.25" x14ac:dyDescent="0.25">
      <c r="A76" s="15">
        <v>70</v>
      </c>
      <c r="B76" s="15" t="s">
        <v>129</v>
      </c>
      <c r="C76" s="28">
        <v>410805</v>
      </c>
      <c r="D76" s="15">
        <v>509676</v>
      </c>
      <c r="E76" s="29">
        <v>693417</v>
      </c>
      <c r="F76" s="15" t="s">
        <v>130</v>
      </c>
      <c r="G76" s="10" t="s">
        <v>225</v>
      </c>
      <c r="H76" s="15" t="s">
        <v>26</v>
      </c>
      <c r="I76" s="10" t="s">
        <v>224</v>
      </c>
      <c r="J76" s="10">
        <v>1</v>
      </c>
      <c r="K76" s="11">
        <f t="shared" si="4"/>
        <v>1</v>
      </c>
      <c r="L76" s="16">
        <v>2</v>
      </c>
      <c r="M76" s="17">
        <f t="shared" si="5"/>
        <v>2</v>
      </c>
    </row>
    <row r="77" spans="1:13" ht="38.25" x14ac:dyDescent="0.25">
      <c r="A77" s="15">
        <v>71</v>
      </c>
      <c r="B77" s="15" t="s">
        <v>24</v>
      </c>
      <c r="C77" s="28">
        <v>355395</v>
      </c>
      <c r="D77" s="15">
        <v>510720</v>
      </c>
      <c r="E77" s="29">
        <v>693428</v>
      </c>
      <c r="F77" s="15" t="s">
        <v>131</v>
      </c>
      <c r="G77" s="10" t="s">
        <v>225</v>
      </c>
      <c r="H77" s="15" t="s">
        <v>26</v>
      </c>
      <c r="I77" s="10" t="s">
        <v>224</v>
      </c>
      <c r="J77" s="10">
        <v>1</v>
      </c>
      <c r="K77" s="11">
        <f t="shared" si="4"/>
        <v>1</v>
      </c>
      <c r="L77" s="16">
        <v>2</v>
      </c>
      <c r="M77" s="17">
        <f t="shared" si="5"/>
        <v>2</v>
      </c>
    </row>
    <row r="78" spans="1:13" ht="38.25" x14ac:dyDescent="0.25">
      <c r="A78" s="15">
        <v>72</v>
      </c>
      <c r="B78" s="15" t="s">
        <v>24</v>
      </c>
      <c r="C78" s="28">
        <v>431025</v>
      </c>
      <c r="D78" s="15">
        <v>511581</v>
      </c>
      <c r="E78" s="29">
        <v>693439</v>
      </c>
      <c r="F78" s="15" t="s">
        <v>132</v>
      </c>
      <c r="G78" s="10" t="s">
        <v>225</v>
      </c>
      <c r="H78" s="15" t="s">
        <v>26</v>
      </c>
      <c r="I78" s="10" t="s">
        <v>224</v>
      </c>
      <c r="J78" s="10">
        <v>1</v>
      </c>
      <c r="K78" s="11">
        <f t="shared" si="4"/>
        <v>1</v>
      </c>
      <c r="L78" s="16">
        <v>2</v>
      </c>
      <c r="M78" s="17">
        <f t="shared" si="5"/>
        <v>2</v>
      </c>
    </row>
    <row r="79" spans="1:13" ht="38.25" x14ac:dyDescent="0.25">
      <c r="A79" s="15">
        <v>73</v>
      </c>
      <c r="B79" s="15" t="s">
        <v>133</v>
      </c>
      <c r="C79" s="28">
        <v>431460</v>
      </c>
      <c r="D79" s="15">
        <v>509636</v>
      </c>
      <c r="E79" s="29">
        <v>693440</v>
      </c>
      <c r="F79" s="15" t="s">
        <v>134</v>
      </c>
      <c r="G79" s="10" t="s">
        <v>225</v>
      </c>
      <c r="H79" s="15" t="s">
        <v>26</v>
      </c>
      <c r="I79" s="10" t="s">
        <v>224</v>
      </c>
      <c r="J79" s="10">
        <v>1</v>
      </c>
      <c r="K79" s="11">
        <f t="shared" si="4"/>
        <v>1</v>
      </c>
      <c r="L79" s="16">
        <v>2</v>
      </c>
      <c r="M79" s="17">
        <f t="shared" si="5"/>
        <v>2</v>
      </c>
    </row>
    <row r="80" spans="1:13" ht="38.25" x14ac:dyDescent="0.25">
      <c r="A80" s="15">
        <v>74</v>
      </c>
      <c r="B80" s="15" t="s">
        <v>135</v>
      </c>
      <c r="C80" s="28">
        <v>367873</v>
      </c>
      <c r="D80" s="15">
        <v>509638</v>
      </c>
      <c r="E80" s="29">
        <v>693450</v>
      </c>
      <c r="F80" s="15" t="s">
        <v>136</v>
      </c>
      <c r="G80" s="10" t="s">
        <v>225</v>
      </c>
      <c r="H80" s="15" t="s">
        <v>26</v>
      </c>
      <c r="I80" s="10" t="s">
        <v>224</v>
      </c>
      <c r="J80" s="10">
        <v>1</v>
      </c>
      <c r="K80" s="11">
        <f t="shared" si="4"/>
        <v>1</v>
      </c>
      <c r="L80" s="16">
        <v>2</v>
      </c>
      <c r="M80" s="17">
        <f t="shared" si="5"/>
        <v>2</v>
      </c>
    </row>
    <row r="81" spans="1:13" ht="38.25" x14ac:dyDescent="0.25">
      <c r="A81" s="15">
        <v>75</v>
      </c>
      <c r="B81" s="15" t="s">
        <v>137</v>
      </c>
      <c r="C81" s="28">
        <v>362304</v>
      </c>
      <c r="D81" s="15">
        <v>509637</v>
      </c>
      <c r="E81" s="29">
        <v>693461</v>
      </c>
      <c r="F81" s="15" t="s">
        <v>138</v>
      </c>
      <c r="G81" s="10" t="s">
        <v>225</v>
      </c>
      <c r="H81" s="15" t="s">
        <v>26</v>
      </c>
      <c r="I81" s="10" t="s">
        <v>224</v>
      </c>
      <c r="J81" s="10">
        <v>1</v>
      </c>
      <c r="K81" s="11">
        <f t="shared" si="4"/>
        <v>1</v>
      </c>
      <c r="L81" s="16">
        <v>2</v>
      </c>
      <c r="M81" s="17">
        <f t="shared" si="5"/>
        <v>2</v>
      </c>
    </row>
    <row r="82" spans="1:13" ht="38.25" x14ac:dyDescent="0.25">
      <c r="A82" s="15">
        <v>76</v>
      </c>
      <c r="B82" s="15" t="s">
        <v>24</v>
      </c>
      <c r="C82" s="28">
        <v>387655</v>
      </c>
      <c r="D82" s="15">
        <v>509640</v>
      </c>
      <c r="E82" s="29">
        <v>693472</v>
      </c>
      <c r="F82" s="15" t="s">
        <v>139</v>
      </c>
      <c r="G82" s="10" t="s">
        <v>225</v>
      </c>
      <c r="H82" s="15" t="s">
        <v>26</v>
      </c>
      <c r="I82" s="10" t="s">
        <v>224</v>
      </c>
      <c r="J82" s="10">
        <v>1</v>
      </c>
      <c r="K82" s="11">
        <f t="shared" si="4"/>
        <v>1</v>
      </c>
      <c r="L82" s="16">
        <v>2</v>
      </c>
      <c r="M82" s="17">
        <f t="shared" si="5"/>
        <v>2</v>
      </c>
    </row>
    <row r="83" spans="1:13" ht="38.25" x14ac:dyDescent="0.25">
      <c r="A83" s="15">
        <v>77</v>
      </c>
      <c r="B83" s="15" t="s">
        <v>140</v>
      </c>
      <c r="C83" s="28">
        <v>378424</v>
      </c>
      <c r="D83" s="15">
        <v>509639</v>
      </c>
      <c r="E83" s="29">
        <v>693483</v>
      </c>
      <c r="F83" s="15" t="s">
        <v>141</v>
      </c>
      <c r="G83" s="10" t="s">
        <v>225</v>
      </c>
      <c r="H83" s="15" t="s">
        <v>26</v>
      </c>
      <c r="I83" s="10" t="s">
        <v>224</v>
      </c>
      <c r="J83" s="10">
        <v>1</v>
      </c>
      <c r="K83" s="11">
        <f t="shared" si="4"/>
        <v>1</v>
      </c>
      <c r="L83" s="16">
        <v>2</v>
      </c>
      <c r="M83" s="17">
        <f t="shared" si="5"/>
        <v>2</v>
      </c>
    </row>
    <row r="84" spans="1:13" ht="38.25" x14ac:dyDescent="0.25">
      <c r="A84" s="15">
        <v>78</v>
      </c>
      <c r="B84" s="15" t="s">
        <v>24</v>
      </c>
      <c r="C84" s="28">
        <v>378791</v>
      </c>
      <c r="D84" s="15">
        <v>509633</v>
      </c>
      <c r="E84" s="29">
        <v>693519</v>
      </c>
      <c r="F84" s="15" t="s">
        <v>142</v>
      </c>
      <c r="G84" s="10" t="s">
        <v>225</v>
      </c>
      <c r="H84" s="15" t="s">
        <v>26</v>
      </c>
      <c r="I84" s="10" t="s">
        <v>224</v>
      </c>
      <c r="J84" s="10">
        <v>1</v>
      </c>
      <c r="K84" s="11">
        <f t="shared" si="4"/>
        <v>1</v>
      </c>
      <c r="L84" s="16">
        <v>2</v>
      </c>
      <c r="M84" s="17">
        <f t="shared" si="5"/>
        <v>2</v>
      </c>
    </row>
    <row r="85" spans="1:13" ht="38.25" x14ac:dyDescent="0.25">
      <c r="A85" s="15">
        <v>79</v>
      </c>
      <c r="B85" s="15" t="s">
        <v>24</v>
      </c>
      <c r="C85" s="28">
        <v>336097</v>
      </c>
      <c r="D85" s="15">
        <v>511582</v>
      </c>
      <c r="E85" s="29">
        <v>693520</v>
      </c>
      <c r="F85" s="15" t="s">
        <v>143</v>
      </c>
      <c r="G85" s="10" t="s">
        <v>225</v>
      </c>
      <c r="H85" s="15" t="s">
        <v>26</v>
      </c>
      <c r="I85" s="10" t="s">
        <v>224</v>
      </c>
      <c r="J85" s="10">
        <v>1</v>
      </c>
      <c r="K85" s="11">
        <f t="shared" si="4"/>
        <v>1</v>
      </c>
      <c r="L85" s="16">
        <v>2</v>
      </c>
      <c r="M85" s="17">
        <f t="shared" si="5"/>
        <v>2</v>
      </c>
    </row>
    <row r="86" spans="1:13" ht="38.25" x14ac:dyDescent="0.25">
      <c r="A86" s="15">
        <v>80</v>
      </c>
      <c r="B86" s="15" t="s">
        <v>24</v>
      </c>
      <c r="C86" s="28">
        <v>476110</v>
      </c>
      <c r="D86" s="15">
        <v>511584</v>
      </c>
      <c r="E86" s="29">
        <v>697269</v>
      </c>
      <c r="F86" s="15" t="s">
        <v>144</v>
      </c>
      <c r="G86" s="10" t="s">
        <v>225</v>
      </c>
      <c r="H86" s="15" t="s">
        <v>26</v>
      </c>
      <c r="I86" s="10" t="s">
        <v>224</v>
      </c>
      <c r="J86" s="10">
        <v>1</v>
      </c>
      <c r="K86" s="11">
        <f t="shared" si="4"/>
        <v>1</v>
      </c>
      <c r="L86" s="16">
        <v>2</v>
      </c>
      <c r="M86" s="17">
        <f t="shared" si="5"/>
        <v>2</v>
      </c>
    </row>
    <row r="87" spans="1:13" ht="38.25" x14ac:dyDescent="0.25">
      <c r="A87" s="15">
        <v>81</v>
      </c>
      <c r="B87" s="15" t="s">
        <v>24</v>
      </c>
      <c r="C87" s="28">
        <v>476111</v>
      </c>
      <c r="D87" s="15">
        <v>511585</v>
      </c>
      <c r="E87" s="29">
        <v>697270</v>
      </c>
      <c r="F87" s="15" t="s">
        <v>145</v>
      </c>
      <c r="G87" s="10" t="s">
        <v>225</v>
      </c>
      <c r="H87" s="15" t="s">
        <v>26</v>
      </c>
      <c r="I87" s="10" t="s">
        <v>224</v>
      </c>
      <c r="J87" s="10">
        <v>1</v>
      </c>
      <c r="K87" s="11">
        <f t="shared" si="4"/>
        <v>1</v>
      </c>
      <c r="L87" s="16">
        <v>2</v>
      </c>
      <c r="M87" s="17">
        <f t="shared" si="5"/>
        <v>2</v>
      </c>
    </row>
    <row r="88" spans="1:13" ht="38.25" x14ac:dyDescent="0.25">
      <c r="A88" s="15">
        <v>82</v>
      </c>
      <c r="B88" s="15" t="s">
        <v>24</v>
      </c>
      <c r="C88" s="28">
        <v>405347</v>
      </c>
      <c r="D88" s="15">
        <v>508074</v>
      </c>
      <c r="E88" s="29">
        <v>697280</v>
      </c>
      <c r="F88" s="15" t="s">
        <v>146</v>
      </c>
      <c r="G88" s="10" t="s">
        <v>225</v>
      </c>
      <c r="H88" s="15" t="s">
        <v>26</v>
      </c>
      <c r="I88" s="10" t="s">
        <v>224</v>
      </c>
      <c r="J88" s="10">
        <v>1</v>
      </c>
      <c r="K88" s="11">
        <f t="shared" si="4"/>
        <v>1</v>
      </c>
      <c r="L88" s="16">
        <v>2</v>
      </c>
      <c r="M88" s="17">
        <f t="shared" si="5"/>
        <v>2</v>
      </c>
    </row>
    <row r="89" spans="1:13" ht="38.25" x14ac:dyDescent="0.25">
      <c r="A89" s="15">
        <v>83</v>
      </c>
      <c r="B89" s="15" t="s">
        <v>24</v>
      </c>
      <c r="C89" s="28">
        <v>387872</v>
      </c>
      <c r="D89" s="15">
        <v>509678</v>
      </c>
      <c r="E89" s="29">
        <v>697291</v>
      </c>
      <c r="F89" s="15" t="s">
        <v>147</v>
      </c>
      <c r="G89" s="10" t="s">
        <v>225</v>
      </c>
      <c r="H89" s="15" t="s">
        <v>26</v>
      </c>
      <c r="I89" s="10" t="s">
        <v>224</v>
      </c>
      <c r="J89" s="10">
        <v>1</v>
      </c>
      <c r="K89" s="11">
        <f t="shared" si="4"/>
        <v>1</v>
      </c>
      <c r="L89" s="16">
        <v>2</v>
      </c>
      <c r="M89" s="17">
        <f t="shared" si="5"/>
        <v>2</v>
      </c>
    </row>
    <row r="90" spans="1:13" ht="38.25" x14ac:dyDescent="0.25">
      <c r="A90" s="15">
        <v>84</v>
      </c>
      <c r="B90" s="15" t="s">
        <v>24</v>
      </c>
      <c r="C90" s="28">
        <v>476112</v>
      </c>
      <c r="D90" s="15">
        <v>511586</v>
      </c>
      <c r="E90" s="29">
        <v>697305</v>
      </c>
      <c r="F90" s="15" t="s">
        <v>148</v>
      </c>
      <c r="G90" s="10" t="s">
        <v>225</v>
      </c>
      <c r="H90" s="15" t="s">
        <v>26</v>
      </c>
      <c r="I90" s="10" t="s">
        <v>224</v>
      </c>
      <c r="J90" s="10">
        <v>1</v>
      </c>
      <c r="K90" s="11">
        <f t="shared" si="4"/>
        <v>1</v>
      </c>
      <c r="L90" s="16">
        <v>2</v>
      </c>
      <c r="M90" s="17">
        <f t="shared" si="5"/>
        <v>2</v>
      </c>
    </row>
    <row r="91" spans="1:13" ht="38.25" x14ac:dyDescent="0.25">
      <c r="A91" s="15">
        <v>85</v>
      </c>
      <c r="B91" s="15" t="s">
        <v>24</v>
      </c>
      <c r="C91" s="28">
        <v>433991</v>
      </c>
      <c r="D91" s="15">
        <v>508240</v>
      </c>
      <c r="E91" s="29">
        <v>697316</v>
      </c>
      <c r="F91" s="15" t="s">
        <v>149</v>
      </c>
      <c r="G91" s="10" t="s">
        <v>225</v>
      </c>
      <c r="H91" s="15" t="s">
        <v>26</v>
      </c>
      <c r="I91" s="10" t="s">
        <v>224</v>
      </c>
      <c r="J91" s="10">
        <v>1</v>
      </c>
      <c r="K91" s="11">
        <f t="shared" si="4"/>
        <v>1</v>
      </c>
      <c r="L91" s="16">
        <v>2</v>
      </c>
      <c r="M91" s="17">
        <f t="shared" si="5"/>
        <v>2</v>
      </c>
    </row>
    <row r="92" spans="1:13" ht="38.25" x14ac:dyDescent="0.25">
      <c r="A92" s="15">
        <v>86</v>
      </c>
      <c r="B92" s="15" t="s">
        <v>24</v>
      </c>
      <c r="C92" s="28">
        <v>445426</v>
      </c>
      <c r="D92" s="15">
        <v>508072</v>
      </c>
      <c r="E92" s="29">
        <v>697338</v>
      </c>
      <c r="F92" s="15" t="s">
        <v>150</v>
      </c>
      <c r="G92" s="10" t="s">
        <v>225</v>
      </c>
      <c r="H92" s="15" t="s">
        <v>26</v>
      </c>
      <c r="I92" s="10" t="s">
        <v>224</v>
      </c>
      <c r="J92" s="10">
        <v>1</v>
      </c>
      <c r="K92" s="11">
        <f t="shared" si="4"/>
        <v>1</v>
      </c>
      <c r="L92" s="16">
        <v>2</v>
      </c>
      <c r="M92" s="17">
        <f t="shared" si="5"/>
        <v>2</v>
      </c>
    </row>
    <row r="93" spans="1:13" ht="38.25" x14ac:dyDescent="0.25">
      <c r="A93" s="15">
        <v>87</v>
      </c>
      <c r="B93" s="15" t="s">
        <v>151</v>
      </c>
      <c r="C93" s="28">
        <v>445425</v>
      </c>
      <c r="D93" s="15">
        <v>508212</v>
      </c>
      <c r="E93" s="29">
        <v>697349</v>
      </c>
      <c r="F93" s="15" t="s">
        <v>152</v>
      </c>
      <c r="G93" s="10" t="s">
        <v>225</v>
      </c>
      <c r="H93" s="15" t="s">
        <v>26</v>
      </c>
      <c r="I93" s="10" t="s">
        <v>224</v>
      </c>
      <c r="J93" s="10">
        <v>1</v>
      </c>
      <c r="K93" s="11">
        <f t="shared" si="4"/>
        <v>1</v>
      </c>
      <c r="L93" s="16">
        <v>2</v>
      </c>
      <c r="M93" s="17">
        <f t="shared" si="5"/>
        <v>2</v>
      </c>
    </row>
    <row r="94" spans="1:13" ht="38.25" x14ac:dyDescent="0.25">
      <c r="A94" s="15">
        <v>88</v>
      </c>
      <c r="B94" s="15" t="s">
        <v>24</v>
      </c>
      <c r="C94" s="28">
        <v>477799</v>
      </c>
      <c r="D94" s="15">
        <v>508071</v>
      </c>
      <c r="E94" s="29">
        <v>697350</v>
      </c>
      <c r="F94" s="15" t="s">
        <v>153</v>
      </c>
      <c r="G94" s="10" t="s">
        <v>225</v>
      </c>
      <c r="H94" s="15" t="s">
        <v>26</v>
      </c>
      <c r="I94" s="10" t="s">
        <v>224</v>
      </c>
      <c r="J94" s="10">
        <v>1</v>
      </c>
      <c r="K94" s="11">
        <f t="shared" si="4"/>
        <v>1</v>
      </c>
      <c r="L94" s="16">
        <v>2</v>
      </c>
      <c r="M94" s="17">
        <f t="shared" si="5"/>
        <v>2</v>
      </c>
    </row>
    <row r="95" spans="1:13" ht="38.25" x14ac:dyDescent="0.25">
      <c r="A95" s="15">
        <v>89</v>
      </c>
      <c r="B95" s="15" t="s">
        <v>154</v>
      </c>
      <c r="C95" s="28">
        <v>365318</v>
      </c>
      <c r="D95" s="15">
        <v>508208</v>
      </c>
      <c r="E95" s="29">
        <v>697360</v>
      </c>
      <c r="F95" s="15" t="s">
        <v>155</v>
      </c>
      <c r="G95" s="10" t="s">
        <v>225</v>
      </c>
      <c r="H95" s="15" t="s">
        <v>26</v>
      </c>
      <c r="I95" s="10" t="s">
        <v>224</v>
      </c>
      <c r="J95" s="10">
        <v>1</v>
      </c>
      <c r="K95" s="11">
        <f t="shared" si="4"/>
        <v>1</v>
      </c>
      <c r="L95" s="16">
        <v>2</v>
      </c>
      <c r="M95" s="17">
        <f t="shared" si="5"/>
        <v>2</v>
      </c>
    </row>
    <row r="96" spans="1:13" ht="38.25" x14ac:dyDescent="0.25">
      <c r="A96" s="15">
        <v>90</v>
      </c>
      <c r="B96" s="15" t="s">
        <v>156</v>
      </c>
      <c r="C96" s="28">
        <v>352603</v>
      </c>
      <c r="D96" s="15">
        <v>508213</v>
      </c>
      <c r="E96" s="29">
        <v>697371</v>
      </c>
      <c r="F96" s="15" t="s">
        <v>157</v>
      </c>
      <c r="G96" s="10" t="s">
        <v>225</v>
      </c>
      <c r="H96" s="15" t="s">
        <v>26</v>
      </c>
      <c r="I96" s="10" t="s">
        <v>224</v>
      </c>
      <c r="J96" s="10">
        <v>1</v>
      </c>
      <c r="K96" s="11">
        <f t="shared" si="4"/>
        <v>1</v>
      </c>
      <c r="L96" s="16">
        <v>2</v>
      </c>
      <c r="M96" s="17">
        <f t="shared" si="5"/>
        <v>2</v>
      </c>
    </row>
    <row r="97" spans="1:13" ht="38.25" x14ac:dyDescent="0.25">
      <c r="A97" s="15">
        <v>91</v>
      </c>
      <c r="B97" s="15" t="s">
        <v>158</v>
      </c>
      <c r="C97" s="28">
        <v>355364</v>
      </c>
      <c r="D97" s="15">
        <v>508214</v>
      </c>
      <c r="E97" s="29">
        <v>697382</v>
      </c>
      <c r="F97" s="15" t="s">
        <v>159</v>
      </c>
      <c r="G97" s="10" t="s">
        <v>225</v>
      </c>
      <c r="H97" s="15" t="s">
        <v>26</v>
      </c>
      <c r="I97" s="10" t="s">
        <v>224</v>
      </c>
      <c r="J97" s="10">
        <v>1</v>
      </c>
      <c r="K97" s="11">
        <f t="shared" si="4"/>
        <v>1</v>
      </c>
      <c r="L97" s="16">
        <v>2</v>
      </c>
      <c r="M97" s="17">
        <f t="shared" si="5"/>
        <v>2</v>
      </c>
    </row>
    <row r="98" spans="1:13" ht="38.25" x14ac:dyDescent="0.25">
      <c r="A98" s="15">
        <v>92</v>
      </c>
      <c r="B98" s="15" t="s">
        <v>24</v>
      </c>
      <c r="C98" s="28">
        <v>352602</v>
      </c>
      <c r="D98" s="15">
        <v>508206</v>
      </c>
      <c r="E98" s="29">
        <v>697393</v>
      </c>
      <c r="F98" s="15" t="s">
        <v>160</v>
      </c>
      <c r="G98" s="10" t="s">
        <v>225</v>
      </c>
      <c r="H98" s="15" t="s">
        <v>26</v>
      </c>
      <c r="I98" s="10" t="s">
        <v>224</v>
      </c>
      <c r="J98" s="10">
        <v>1</v>
      </c>
      <c r="K98" s="11">
        <f t="shared" si="4"/>
        <v>1</v>
      </c>
      <c r="L98" s="16">
        <v>2</v>
      </c>
      <c r="M98" s="17">
        <f t="shared" si="5"/>
        <v>2</v>
      </c>
    </row>
    <row r="99" spans="1:13" ht="38.25" x14ac:dyDescent="0.25">
      <c r="A99" s="15">
        <v>93</v>
      </c>
      <c r="B99" s="15" t="s">
        <v>24</v>
      </c>
      <c r="C99" s="28">
        <v>379972</v>
      </c>
      <c r="D99" s="15">
        <v>508211</v>
      </c>
      <c r="E99" s="29">
        <v>697407</v>
      </c>
      <c r="F99" s="15" t="s">
        <v>161</v>
      </c>
      <c r="G99" s="10" t="s">
        <v>225</v>
      </c>
      <c r="H99" s="15" t="s">
        <v>26</v>
      </c>
      <c r="I99" s="10" t="s">
        <v>224</v>
      </c>
      <c r="J99" s="10">
        <v>1</v>
      </c>
      <c r="K99" s="11">
        <f t="shared" si="4"/>
        <v>1</v>
      </c>
      <c r="L99" s="16">
        <v>2</v>
      </c>
      <c r="M99" s="17">
        <f t="shared" si="5"/>
        <v>2</v>
      </c>
    </row>
    <row r="100" spans="1:13" ht="38.25" x14ac:dyDescent="0.25">
      <c r="A100" s="15">
        <v>94</v>
      </c>
      <c r="B100" s="15" t="s">
        <v>24</v>
      </c>
      <c r="C100" s="28">
        <v>352605</v>
      </c>
      <c r="D100" s="15">
        <v>508210</v>
      </c>
      <c r="E100" s="29">
        <v>697418</v>
      </c>
      <c r="F100" s="15" t="s">
        <v>162</v>
      </c>
      <c r="G100" s="10" t="s">
        <v>225</v>
      </c>
      <c r="H100" s="15" t="s">
        <v>26</v>
      </c>
      <c r="I100" s="10" t="s">
        <v>224</v>
      </c>
      <c r="J100" s="10">
        <v>1</v>
      </c>
      <c r="K100" s="11">
        <f t="shared" si="4"/>
        <v>1</v>
      </c>
      <c r="L100" s="16">
        <v>2</v>
      </c>
      <c r="M100" s="17">
        <f t="shared" si="5"/>
        <v>2</v>
      </c>
    </row>
    <row r="101" spans="1:13" ht="38.25" x14ac:dyDescent="0.25">
      <c r="A101" s="15">
        <v>95</v>
      </c>
      <c r="B101" s="15" t="s">
        <v>24</v>
      </c>
      <c r="C101" s="28">
        <v>367533</v>
      </c>
      <c r="D101" s="15">
        <v>511588</v>
      </c>
      <c r="E101" s="29">
        <v>697429</v>
      </c>
      <c r="F101" s="15" t="s">
        <v>163</v>
      </c>
      <c r="G101" s="10" t="s">
        <v>225</v>
      </c>
      <c r="H101" s="15" t="s">
        <v>26</v>
      </c>
      <c r="I101" s="10" t="s">
        <v>224</v>
      </c>
      <c r="J101" s="10">
        <v>1</v>
      </c>
      <c r="K101" s="11">
        <f t="shared" si="4"/>
        <v>1</v>
      </c>
      <c r="L101" s="16">
        <v>2</v>
      </c>
      <c r="M101" s="17">
        <f t="shared" si="5"/>
        <v>2</v>
      </c>
    </row>
    <row r="102" spans="1:13" ht="38.25" x14ac:dyDescent="0.25">
      <c r="A102" s="15">
        <v>96</v>
      </c>
      <c r="B102" s="15" t="s">
        <v>24</v>
      </c>
      <c r="C102" s="28">
        <v>377849</v>
      </c>
      <c r="D102" s="15">
        <v>511590</v>
      </c>
      <c r="E102" s="29">
        <v>698534</v>
      </c>
      <c r="F102" s="15" t="s">
        <v>164</v>
      </c>
      <c r="G102" s="10" t="s">
        <v>225</v>
      </c>
      <c r="H102" s="15" t="s">
        <v>26</v>
      </c>
      <c r="I102" s="10" t="s">
        <v>224</v>
      </c>
      <c r="J102" s="10">
        <v>1</v>
      </c>
      <c r="K102" s="11">
        <f t="shared" si="4"/>
        <v>1</v>
      </c>
      <c r="L102" s="16">
        <v>2</v>
      </c>
      <c r="M102" s="17">
        <f t="shared" si="5"/>
        <v>2</v>
      </c>
    </row>
    <row r="103" spans="1:13" ht="38.25" x14ac:dyDescent="0.25">
      <c r="A103" s="15">
        <v>97</v>
      </c>
      <c r="B103" s="15" t="s">
        <v>24</v>
      </c>
      <c r="C103" s="28">
        <v>336055</v>
      </c>
      <c r="D103" s="15">
        <v>509635</v>
      </c>
      <c r="E103" s="29">
        <v>698556</v>
      </c>
      <c r="F103" s="15" t="s">
        <v>165</v>
      </c>
      <c r="G103" s="10" t="s">
        <v>225</v>
      </c>
      <c r="H103" s="15" t="s">
        <v>26</v>
      </c>
      <c r="I103" s="10" t="s">
        <v>224</v>
      </c>
      <c r="J103" s="10">
        <v>1</v>
      </c>
      <c r="K103" s="11">
        <f t="shared" ref="K103:K134" si="6">COUNTIF(L103:L103,"&gt;"&amp;0)</f>
        <v>1</v>
      </c>
      <c r="L103" s="16">
        <v>2</v>
      </c>
      <c r="M103" s="17">
        <f t="shared" ref="M103:M134" si="7">SUM(L103:L103)</f>
        <v>2</v>
      </c>
    </row>
    <row r="104" spans="1:13" ht="38.25" x14ac:dyDescent="0.25">
      <c r="A104" s="15">
        <v>98</v>
      </c>
      <c r="B104" s="15" t="s">
        <v>24</v>
      </c>
      <c r="C104" s="28">
        <v>371527</v>
      </c>
      <c r="D104" s="15">
        <v>509659</v>
      </c>
      <c r="E104" s="29">
        <v>698567</v>
      </c>
      <c r="F104" s="15" t="s">
        <v>166</v>
      </c>
      <c r="G104" s="10" t="s">
        <v>225</v>
      </c>
      <c r="H104" s="15" t="s">
        <v>26</v>
      </c>
      <c r="I104" s="10" t="s">
        <v>224</v>
      </c>
      <c r="J104" s="10">
        <v>1</v>
      </c>
      <c r="K104" s="11">
        <f t="shared" si="6"/>
        <v>1</v>
      </c>
      <c r="L104" s="16">
        <v>2</v>
      </c>
      <c r="M104" s="17">
        <f t="shared" si="7"/>
        <v>2</v>
      </c>
    </row>
    <row r="105" spans="1:13" ht="38.25" x14ac:dyDescent="0.25">
      <c r="A105" s="15">
        <v>99</v>
      </c>
      <c r="B105" s="15" t="s">
        <v>167</v>
      </c>
      <c r="C105" s="28">
        <v>336094</v>
      </c>
      <c r="D105" s="15">
        <v>509594</v>
      </c>
      <c r="E105" s="29">
        <v>698578</v>
      </c>
      <c r="F105" s="15" t="s">
        <v>168</v>
      </c>
      <c r="G105" s="10" t="s">
        <v>225</v>
      </c>
      <c r="H105" s="15" t="s">
        <v>26</v>
      </c>
      <c r="I105" s="10" t="s">
        <v>224</v>
      </c>
      <c r="J105" s="10">
        <v>1</v>
      </c>
      <c r="K105" s="11">
        <f t="shared" si="6"/>
        <v>1</v>
      </c>
      <c r="L105" s="16">
        <v>2</v>
      </c>
      <c r="M105" s="17">
        <f t="shared" si="7"/>
        <v>2</v>
      </c>
    </row>
    <row r="106" spans="1:13" ht="38.25" x14ac:dyDescent="0.25">
      <c r="A106" s="15">
        <v>100</v>
      </c>
      <c r="B106" s="15" t="s">
        <v>24</v>
      </c>
      <c r="C106" s="28">
        <v>336087</v>
      </c>
      <c r="D106" s="15">
        <v>510722</v>
      </c>
      <c r="E106" s="29">
        <v>698589</v>
      </c>
      <c r="F106" s="15" t="s">
        <v>169</v>
      </c>
      <c r="G106" s="10" t="s">
        <v>225</v>
      </c>
      <c r="H106" s="15" t="s">
        <v>26</v>
      </c>
      <c r="I106" s="10" t="s">
        <v>224</v>
      </c>
      <c r="J106" s="10">
        <v>1</v>
      </c>
      <c r="K106" s="11">
        <f t="shared" si="6"/>
        <v>1</v>
      </c>
      <c r="L106" s="16">
        <v>2</v>
      </c>
      <c r="M106" s="17">
        <f t="shared" si="7"/>
        <v>2</v>
      </c>
    </row>
    <row r="107" spans="1:13" ht="38.25" x14ac:dyDescent="0.25">
      <c r="A107" s="15">
        <v>101</v>
      </c>
      <c r="B107" s="15" t="s">
        <v>170</v>
      </c>
      <c r="C107" s="28">
        <v>336063</v>
      </c>
      <c r="D107" s="15">
        <v>509540</v>
      </c>
      <c r="E107" s="29">
        <v>698590</v>
      </c>
      <c r="F107" s="15" t="s">
        <v>171</v>
      </c>
      <c r="G107" s="10" t="s">
        <v>225</v>
      </c>
      <c r="H107" s="15" t="s">
        <v>26</v>
      </c>
      <c r="I107" s="10" t="s">
        <v>224</v>
      </c>
      <c r="J107" s="10">
        <v>1</v>
      </c>
      <c r="K107" s="11">
        <f t="shared" si="6"/>
        <v>1</v>
      </c>
      <c r="L107" s="16">
        <v>2</v>
      </c>
      <c r="M107" s="17">
        <f t="shared" si="7"/>
        <v>2</v>
      </c>
    </row>
    <row r="108" spans="1:13" ht="38.25" x14ac:dyDescent="0.25">
      <c r="A108" s="15">
        <v>102</v>
      </c>
      <c r="B108" s="15" t="s">
        <v>24</v>
      </c>
      <c r="C108" s="28">
        <v>379015</v>
      </c>
      <c r="D108" s="15">
        <v>509656</v>
      </c>
      <c r="E108" s="29">
        <v>698603</v>
      </c>
      <c r="F108" s="15" t="s">
        <v>172</v>
      </c>
      <c r="G108" s="10" t="s">
        <v>225</v>
      </c>
      <c r="H108" s="15" t="s">
        <v>26</v>
      </c>
      <c r="I108" s="10" t="s">
        <v>224</v>
      </c>
      <c r="J108" s="10">
        <v>1</v>
      </c>
      <c r="K108" s="11">
        <f t="shared" si="6"/>
        <v>1</v>
      </c>
      <c r="L108" s="16">
        <v>2</v>
      </c>
      <c r="M108" s="17">
        <f t="shared" si="7"/>
        <v>2</v>
      </c>
    </row>
    <row r="109" spans="1:13" ht="38.25" x14ac:dyDescent="0.25">
      <c r="A109" s="15">
        <v>103</v>
      </c>
      <c r="B109" s="15" t="s">
        <v>24</v>
      </c>
      <c r="C109" s="28">
        <v>416490</v>
      </c>
      <c r="D109" s="15">
        <v>509542</v>
      </c>
      <c r="E109" s="29">
        <v>698614</v>
      </c>
      <c r="F109" s="15" t="s">
        <v>173</v>
      </c>
      <c r="G109" s="10" t="s">
        <v>225</v>
      </c>
      <c r="H109" s="15" t="s">
        <v>26</v>
      </c>
      <c r="I109" s="10" t="s">
        <v>224</v>
      </c>
      <c r="J109" s="10">
        <v>1</v>
      </c>
      <c r="K109" s="11">
        <f t="shared" si="6"/>
        <v>1</v>
      </c>
      <c r="L109" s="16">
        <v>2</v>
      </c>
      <c r="M109" s="17">
        <f t="shared" si="7"/>
        <v>2</v>
      </c>
    </row>
    <row r="110" spans="1:13" ht="38.25" x14ac:dyDescent="0.25">
      <c r="A110" s="15">
        <v>104</v>
      </c>
      <c r="B110" s="15" t="s">
        <v>24</v>
      </c>
      <c r="C110" s="28">
        <v>381368</v>
      </c>
      <c r="D110" s="15">
        <v>509629</v>
      </c>
      <c r="E110" s="29">
        <v>698625</v>
      </c>
      <c r="F110" s="15" t="s">
        <v>174</v>
      </c>
      <c r="G110" s="10" t="s">
        <v>225</v>
      </c>
      <c r="H110" s="15" t="s">
        <v>26</v>
      </c>
      <c r="I110" s="10" t="s">
        <v>224</v>
      </c>
      <c r="J110" s="10">
        <v>1</v>
      </c>
      <c r="K110" s="11">
        <f t="shared" si="6"/>
        <v>1</v>
      </c>
      <c r="L110" s="16">
        <v>2</v>
      </c>
      <c r="M110" s="17">
        <f t="shared" si="7"/>
        <v>2</v>
      </c>
    </row>
    <row r="111" spans="1:13" ht="38.25" x14ac:dyDescent="0.25">
      <c r="A111" s="15">
        <v>105</v>
      </c>
      <c r="B111" s="15" t="s">
        <v>175</v>
      </c>
      <c r="C111" s="28">
        <v>466508</v>
      </c>
      <c r="D111" s="15">
        <v>509642</v>
      </c>
      <c r="E111" s="29">
        <v>698636</v>
      </c>
      <c r="F111" s="15" t="s">
        <v>176</v>
      </c>
      <c r="G111" s="10" t="s">
        <v>225</v>
      </c>
      <c r="H111" s="15" t="s">
        <v>26</v>
      </c>
      <c r="I111" s="10" t="s">
        <v>224</v>
      </c>
      <c r="J111" s="10">
        <v>1</v>
      </c>
      <c r="K111" s="11">
        <f t="shared" si="6"/>
        <v>1</v>
      </c>
      <c r="L111" s="16">
        <v>2</v>
      </c>
      <c r="M111" s="17">
        <f t="shared" si="7"/>
        <v>2</v>
      </c>
    </row>
    <row r="112" spans="1:13" ht="38.25" x14ac:dyDescent="0.25">
      <c r="A112" s="15">
        <v>106</v>
      </c>
      <c r="B112" s="15" t="s">
        <v>24</v>
      </c>
      <c r="C112" s="28">
        <v>386015</v>
      </c>
      <c r="D112" s="15">
        <v>509661</v>
      </c>
      <c r="E112" s="29">
        <v>698647</v>
      </c>
      <c r="F112" s="15" t="s">
        <v>177</v>
      </c>
      <c r="G112" s="10" t="s">
        <v>225</v>
      </c>
      <c r="H112" s="15" t="s">
        <v>26</v>
      </c>
      <c r="I112" s="10" t="s">
        <v>224</v>
      </c>
      <c r="J112" s="10">
        <v>1</v>
      </c>
      <c r="K112" s="11">
        <f t="shared" si="6"/>
        <v>1</v>
      </c>
      <c r="L112" s="16">
        <v>2</v>
      </c>
      <c r="M112" s="17">
        <f t="shared" si="7"/>
        <v>2</v>
      </c>
    </row>
    <row r="113" spans="1:13" ht="38.25" x14ac:dyDescent="0.25">
      <c r="A113" s="15">
        <v>107</v>
      </c>
      <c r="B113" s="15" t="s">
        <v>24</v>
      </c>
      <c r="C113" s="28">
        <v>336887</v>
      </c>
      <c r="D113" s="15">
        <v>509644</v>
      </c>
      <c r="E113" s="29">
        <v>698658</v>
      </c>
      <c r="F113" s="15" t="s">
        <v>178</v>
      </c>
      <c r="G113" s="10" t="s">
        <v>225</v>
      </c>
      <c r="H113" s="15" t="s">
        <v>26</v>
      </c>
      <c r="I113" s="10" t="s">
        <v>224</v>
      </c>
      <c r="J113" s="10">
        <v>1</v>
      </c>
      <c r="K113" s="11">
        <f t="shared" si="6"/>
        <v>1</v>
      </c>
      <c r="L113" s="16">
        <v>2</v>
      </c>
      <c r="M113" s="17">
        <f t="shared" si="7"/>
        <v>2</v>
      </c>
    </row>
    <row r="114" spans="1:13" ht="38.25" x14ac:dyDescent="0.25">
      <c r="A114" s="15">
        <v>108</v>
      </c>
      <c r="B114" s="15" t="s">
        <v>24</v>
      </c>
      <c r="C114" s="28">
        <v>381366</v>
      </c>
      <c r="D114" s="15">
        <v>509646</v>
      </c>
      <c r="E114" s="29">
        <v>698669</v>
      </c>
      <c r="F114" s="15" t="s">
        <v>179</v>
      </c>
      <c r="G114" s="10" t="s">
        <v>225</v>
      </c>
      <c r="H114" s="15" t="s">
        <v>26</v>
      </c>
      <c r="I114" s="10" t="s">
        <v>224</v>
      </c>
      <c r="J114" s="10">
        <v>1</v>
      </c>
      <c r="K114" s="11">
        <f t="shared" si="6"/>
        <v>1</v>
      </c>
      <c r="L114" s="16">
        <v>2</v>
      </c>
      <c r="M114" s="17">
        <f t="shared" si="7"/>
        <v>2</v>
      </c>
    </row>
    <row r="115" spans="1:13" ht="38.25" x14ac:dyDescent="0.25">
      <c r="A115" s="15">
        <v>109</v>
      </c>
      <c r="B115" s="15" t="s">
        <v>180</v>
      </c>
      <c r="C115" s="28">
        <v>378427</v>
      </c>
      <c r="D115" s="15">
        <v>509645</v>
      </c>
      <c r="E115" s="29">
        <v>698840</v>
      </c>
      <c r="F115" s="15" t="s">
        <v>181</v>
      </c>
      <c r="G115" s="10" t="s">
        <v>225</v>
      </c>
      <c r="H115" s="15" t="s">
        <v>26</v>
      </c>
      <c r="I115" s="10" t="s">
        <v>224</v>
      </c>
      <c r="J115" s="10">
        <v>1</v>
      </c>
      <c r="K115" s="11">
        <f t="shared" si="6"/>
        <v>1</v>
      </c>
      <c r="L115" s="16">
        <v>2</v>
      </c>
      <c r="M115" s="17">
        <f t="shared" si="7"/>
        <v>2</v>
      </c>
    </row>
    <row r="116" spans="1:13" ht="38.25" x14ac:dyDescent="0.25">
      <c r="A116" s="15">
        <v>110</v>
      </c>
      <c r="B116" s="15" t="s">
        <v>24</v>
      </c>
      <c r="C116" s="28">
        <v>416492</v>
      </c>
      <c r="D116" s="15">
        <v>509648</v>
      </c>
      <c r="E116" s="29">
        <v>698851</v>
      </c>
      <c r="F116" s="15" t="s">
        <v>182</v>
      </c>
      <c r="G116" s="10" t="s">
        <v>225</v>
      </c>
      <c r="H116" s="15" t="s">
        <v>26</v>
      </c>
      <c r="I116" s="10" t="s">
        <v>224</v>
      </c>
      <c r="J116" s="10">
        <v>1</v>
      </c>
      <c r="K116" s="11">
        <f t="shared" si="6"/>
        <v>1</v>
      </c>
      <c r="L116" s="16">
        <v>2</v>
      </c>
      <c r="M116" s="17">
        <f t="shared" si="7"/>
        <v>2</v>
      </c>
    </row>
    <row r="117" spans="1:13" ht="38.25" x14ac:dyDescent="0.25">
      <c r="A117" s="15">
        <v>111</v>
      </c>
      <c r="B117" s="15" t="s">
        <v>24</v>
      </c>
      <c r="C117" s="28">
        <v>378920</v>
      </c>
      <c r="D117" s="15">
        <v>510724</v>
      </c>
      <c r="E117" s="29">
        <v>698862</v>
      </c>
      <c r="F117" s="15" t="s">
        <v>183</v>
      </c>
      <c r="G117" s="10" t="s">
        <v>225</v>
      </c>
      <c r="H117" s="15" t="s">
        <v>26</v>
      </c>
      <c r="I117" s="10" t="s">
        <v>224</v>
      </c>
      <c r="J117" s="10">
        <v>1</v>
      </c>
      <c r="K117" s="11">
        <f t="shared" si="6"/>
        <v>1</v>
      </c>
      <c r="L117" s="16">
        <v>2</v>
      </c>
      <c r="M117" s="17">
        <f t="shared" si="7"/>
        <v>2</v>
      </c>
    </row>
    <row r="118" spans="1:13" ht="38.25" x14ac:dyDescent="0.25">
      <c r="A118" s="15">
        <v>112</v>
      </c>
      <c r="B118" s="15" t="s">
        <v>184</v>
      </c>
      <c r="C118" s="28">
        <v>405339</v>
      </c>
      <c r="D118" s="15">
        <v>509544</v>
      </c>
      <c r="E118" s="29">
        <v>698873</v>
      </c>
      <c r="F118" s="15" t="s">
        <v>185</v>
      </c>
      <c r="G118" s="10" t="s">
        <v>225</v>
      </c>
      <c r="H118" s="15" t="s">
        <v>26</v>
      </c>
      <c r="I118" s="10" t="s">
        <v>224</v>
      </c>
      <c r="J118" s="10">
        <v>1</v>
      </c>
      <c r="K118" s="11">
        <f t="shared" si="6"/>
        <v>1</v>
      </c>
      <c r="L118" s="16">
        <v>2</v>
      </c>
      <c r="M118" s="17">
        <f t="shared" si="7"/>
        <v>2</v>
      </c>
    </row>
    <row r="119" spans="1:13" ht="51" x14ac:dyDescent="0.25">
      <c r="A119" s="15">
        <v>113</v>
      </c>
      <c r="B119" s="15" t="s">
        <v>24</v>
      </c>
      <c r="C119" s="28">
        <v>433791</v>
      </c>
      <c r="D119" s="15">
        <v>504737</v>
      </c>
      <c r="E119" s="29">
        <v>641399</v>
      </c>
      <c r="F119" s="15" t="s">
        <v>186</v>
      </c>
      <c r="G119" s="10" t="s">
        <v>226</v>
      </c>
      <c r="H119" s="15" t="s">
        <v>187</v>
      </c>
      <c r="I119" s="10" t="s">
        <v>224</v>
      </c>
      <c r="J119" s="10">
        <v>1</v>
      </c>
      <c r="K119" s="11">
        <f t="shared" si="6"/>
        <v>1</v>
      </c>
      <c r="L119" s="16">
        <v>19500</v>
      </c>
      <c r="M119" s="17">
        <f t="shared" si="7"/>
        <v>19500</v>
      </c>
    </row>
    <row r="120" spans="1:13" ht="25.5" x14ac:dyDescent="0.25">
      <c r="A120" s="15">
        <v>114</v>
      </c>
      <c r="B120" s="15" t="s">
        <v>24</v>
      </c>
      <c r="C120" s="28">
        <v>379017</v>
      </c>
      <c r="D120" s="15">
        <v>504706</v>
      </c>
      <c r="E120" s="29">
        <v>612404</v>
      </c>
      <c r="F120" s="15" t="s">
        <v>188</v>
      </c>
      <c r="G120" s="10" t="s">
        <v>226</v>
      </c>
      <c r="H120" s="15" t="s">
        <v>26</v>
      </c>
      <c r="I120" s="10" t="s">
        <v>224</v>
      </c>
      <c r="J120" s="10">
        <v>1</v>
      </c>
      <c r="K120" s="11">
        <f t="shared" si="6"/>
        <v>1</v>
      </c>
      <c r="L120" s="16">
        <v>8</v>
      </c>
      <c r="M120" s="17">
        <f t="shared" si="7"/>
        <v>8</v>
      </c>
    </row>
    <row r="121" spans="1:13" ht="25.5" x14ac:dyDescent="0.25">
      <c r="A121" s="15">
        <v>115</v>
      </c>
      <c r="B121" s="15" t="s">
        <v>24</v>
      </c>
      <c r="C121" s="28">
        <v>449636</v>
      </c>
      <c r="D121" s="15">
        <v>504786</v>
      </c>
      <c r="E121" s="29">
        <v>692651</v>
      </c>
      <c r="F121" s="15" t="s">
        <v>189</v>
      </c>
      <c r="G121" s="10" t="s">
        <v>226</v>
      </c>
      <c r="H121" s="15" t="s">
        <v>26</v>
      </c>
      <c r="I121" s="10" t="s">
        <v>224</v>
      </c>
      <c r="J121" s="10">
        <v>1</v>
      </c>
      <c r="K121" s="11">
        <f t="shared" si="6"/>
        <v>1</v>
      </c>
      <c r="L121" s="16">
        <v>31</v>
      </c>
      <c r="M121" s="17">
        <f t="shared" si="7"/>
        <v>31</v>
      </c>
    </row>
    <row r="122" spans="1:13" ht="25.5" x14ac:dyDescent="0.25">
      <c r="A122" s="15">
        <v>116</v>
      </c>
      <c r="B122" s="15" t="s">
        <v>24</v>
      </c>
      <c r="C122" s="28">
        <v>454614</v>
      </c>
      <c r="D122" s="15">
        <v>511592</v>
      </c>
      <c r="E122" s="29">
        <v>699366</v>
      </c>
      <c r="F122" s="15" t="s">
        <v>190</v>
      </c>
      <c r="G122" s="10" t="s">
        <v>226</v>
      </c>
      <c r="H122" s="15" t="s">
        <v>191</v>
      </c>
      <c r="I122" s="10" t="s">
        <v>224</v>
      </c>
      <c r="J122" s="10">
        <v>1</v>
      </c>
      <c r="K122" s="11">
        <f t="shared" si="6"/>
        <v>1</v>
      </c>
      <c r="L122" s="16">
        <v>39000</v>
      </c>
      <c r="M122" s="17">
        <f t="shared" si="7"/>
        <v>39000</v>
      </c>
    </row>
    <row r="123" spans="1:13" ht="25.5" x14ac:dyDescent="0.25">
      <c r="A123" s="15">
        <v>117</v>
      </c>
      <c r="B123" s="15" t="s">
        <v>24</v>
      </c>
      <c r="C123" s="28">
        <v>324744</v>
      </c>
      <c r="D123" s="15">
        <v>504785</v>
      </c>
      <c r="E123" s="29">
        <v>692640</v>
      </c>
      <c r="F123" s="15" t="s">
        <v>192</v>
      </c>
      <c r="G123" s="10" t="s">
        <v>226</v>
      </c>
      <c r="H123" s="15" t="s">
        <v>26</v>
      </c>
      <c r="I123" s="10" t="s">
        <v>224</v>
      </c>
      <c r="J123" s="10">
        <v>1</v>
      </c>
      <c r="K123" s="11">
        <f t="shared" si="6"/>
        <v>1</v>
      </c>
      <c r="L123" s="16">
        <v>18</v>
      </c>
      <c r="M123" s="17">
        <f t="shared" si="7"/>
        <v>18</v>
      </c>
    </row>
    <row r="124" spans="1:13" ht="25.5" x14ac:dyDescent="0.25">
      <c r="A124" s="15">
        <v>118</v>
      </c>
      <c r="B124" s="15" t="s">
        <v>24</v>
      </c>
      <c r="C124" s="28">
        <v>434283</v>
      </c>
      <c r="D124" s="15">
        <v>504736</v>
      </c>
      <c r="E124" s="29">
        <v>637948</v>
      </c>
      <c r="F124" s="15" t="s">
        <v>193</v>
      </c>
      <c r="G124" s="10" t="s">
        <v>226</v>
      </c>
      <c r="H124" s="15" t="s">
        <v>191</v>
      </c>
      <c r="I124" s="10" t="s">
        <v>224</v>
      </c>
      <c r="J124" s="10">
        <v>1</v>
      </c>
      <c r="K124" s="11">
        <f t="shared" si="6"/>
        <v>1</v>
      </c>
      <c r="L124" s="16">
        <v>18</v>
      </c>
      <c r="M124" s="17">
        <f t="shared" si="7"/>
        <v>18</v>
      </c>
    </row>
    <row r="125" spans="1:13" ht="38.25" x14ac:dyDescent="0.25">
      <c r="A125" s="15">
        <v>119</v>
      </c>
      <c r="B125" s="15" t="s">
        <v>24</v>
      </c>
      <c r="C125" s="28">
        <v>378425</v>
      </c>
      <c r="D125" s="15">
        <v>509732</v>
      </c>
      <c r="E125" s="29">
        <v>707511</v>
      </c>
      <c r="F125" s="15" t="s">
        <v>194</v>
      </c>
      <c r="G125" s="10" t="s">
        <v>225</v>
      </c>
      <c r="H125" s="15" t="s">
        <v>26</v>
      </c>
      <c r="I125" s="10" t="s">
        <v>224</v>
      </c>
      <c r="J125" s="10">
        <v>1</v>
      </c>
      <c r="K125" s="11">
        <f t="shared" si="6"/>
        <v>1</v>
      </c>
      <c r="L125" s="16">
        <v>4</v>
      </c>
      <c r="M125" s="17">
        <f t="shared" si="7"/>
        <v>4</v>
      </c>
    </row>
    <row r="126" spans="1:13" ht="38.25" x14ac:dyDescent="0.25">
      <c r="A126" s="15">
        <v>120</v>
      </c>
      <c r="B126" s="15" t="s">
        <v>24</v>
      </c>
      <c r="C126" s="28">
        <v>378426</v>
      </c>
      <c r="D126" s="15">
        <v>509734</v>
      </c>
      <c r="E126" s="29">
        <v>707522</v>
      </c>
      <c r="F126" s="15" t="s">
        <v>195</v>
      </c>
      <c r="G126" s="10" t="s">
        <v>225</v>
      </c>
      <c r="H126" s="15" t="s">
        <v>26</v>
      </c>
      <c r="I126" s="10" t="s">
        <v>224</v>
      </c>
      <c r="J126" s="10">
        <v>1</v>
      </c>
      <c r="K126" s="11">
        <f t="shared" si="6"/>
        <v>1</v>
      </c>
      <c r="L126" s="16">
        <v>4</v>
      </c>
      <c r="M126" s="17">
        <f t="shared" si="7"/>
        <v>4</v>
      </c>
    </row>
    <row r="127" spans="1:13" ht="38.25" x14ac:dyDescent="0.25">
      <c r="A127" s="15">
        <v>121</v>
      </c>
      <c r="B127" s="15" t="s">
        <v>24</v>
      </c>
      <c r="C127" s="28">
        <v>405313</v>
      </c>
      <c r="D127" s="15">
        <v>509736</v>
      </c>
      <c r="E127" s="29">
        <v>707533</v>
      </c>
      <c r="F127" s="15" t="s">
        <v>196</v>
      </c>
      <c r="G127" s="10" t="s">
        <v>225</v>
      </c>
      <c r="H127" s="15" t="s">
        <v>26</v>
      </c>
      <c r="I127" s="10" t="s">
        <v>224</v>
      </c>
      <c r="J127" s="10">
        <v>1</v>
      </c>
      <c r="K127" s="11">
        <f t="shared" si="6"/>
        <v>1</v>
      </c>
      <c r="L127" s="16">
        <v>4</v>
      </c>
      <c r="M127" s="17">
        <f t="shared" si="7"/>
        <v>4</v>
      </c>
    </row>
    <row r="128" spans="1:13" ht="38.25" x14ac:dyDescent="0.25">
      <c r="A128" s="15">
        <v>122</v>
      </c>
      <c r="B128" s="15" t="s">
        <v>24</v>
      </c>
      <c r="C128" s="28">
        <v>405316</v>
      </c>
      <c r="D128" s="15">
        <v>509735</v>
      </c>
      <c r="E128" s="29">
        <v>707544</v>
      </c>
      <c r="F128" s="15" t="s">
        <v>197</v>
      </c>
      <c r="G128" s="10" t="s">
        <v>225</v>
      </c>
      <c r="H128" s="15" t="s">
        <v>26</v>
      </c>
      <c r="I128" s="10" t="s">
        <v>224</v>
      </c>
      <c r="J128" s="10">
        <v>1</v>
      </c>
      <c r="K128" s="11">
        <f t="shared" si="6"/>
        <v>1</v>
      </c>
      <c r="L128" s="16">
        <v>4</v>
      </c>
      <c r="M128" s="17">
        <f t="shared" si="7"/>
        <v>4</v>
      </c>
    </row>
    <row r="129" spans="1:13" ht="38.25" x14ac:dyDescent="0.25">
      <c r="A129" s="15">
        <v>123</v>
      </c>
      <c r="B129" s="15" t="s">
        <v>24</v>
      </c>
      <c r="C129" s="28">
        <v>483546</v>
      </c>
      <c r="D129" s="15">
        <v>508800</v>
      </c>
      <c r="E129" s="29">
        <v>704160</v>
      </c>
      <c r="F129" s="15" t="s">
        <v>198</v>
      </c>
      <c r="G129" s="10" t="s">
        <v>225</v>
      </c>
      <c r="H129" s="15" t="s">
        <v>187</v>
      </c>
      <c r="I129" s="10" t="s">
        <v>224</v>
      </c>
      <c r="J129" s="10">
        <v>1</v>
      </c>
      <c r="K129" s="11">
        <f t="shared" si="6"/>
        <v>1</v>
      </c>
      <c r="L129" s="16">
        <v>3</v>
      </c>
      <c r="M129" s="17">
        <f t="shared" si="7"/>
        <v>3</v>
      </c>
    </row>
    <row r="130" spans="1:13" ht="38.25" x14ac:dyDescent="0.25">
      <c r="A130" s="15">
        <v>124</v>
      </c>
      <c r="B130" s="15" t="s">
        <v>24</v>
      </c>
      <c r="C130" s="28">
        <v>405176</v>
      </c>
      <c r="D130" s="15">
        <v>508764</v>
      </c>
      <c r="E130" s="29">
        <v>703871</v>
      </c>
      <c r="F130" s="15" t="s">
        <v>199</v>
      </c>
      <c r="G130" s="10" t="s">
        <v>225</v>
      </c>
      <c r="H130" s="15" t="s">
        <v>187</v>
      </c>
      <c r="I130" s="10" t="s">
        <v>224</v>
      </c>
      <c r="J130" s="10">
        <v>1</v>
      </c>
      <c r="K130" s="11">
        <f t="shared" si="6"/>
        <v>1</v>
      </c>
      <c r="L130" s="16">
        <v>3</v>
      </c>
      <c r="M130" s="17">
        <f t="shared" si="7"/>
        <v>3</v>
      </c>
    </row>
    <row r="131" spans="1:13" ht="38.25" x14ac:dyDescent="0.25">
      <c r="A131" s="15">
        <v>125</v>
      </c>
      <c r="B131" s="15" t="s">
        <v>24</v>
      </c>
      <c r="C131" s="28">
        <v>437404</v>
      </c>
      <c r="D131" s="15">
        <v>508788</v>
      </c>
      <c r="E131" s="29">
        <v>704069</v>
      </c>
      <c r="F131" s="15" t="s">
        <v>200</v>
      </c>
      <c r="G131" s="10" t="s">
        <v>225</v>
      </c>
      <c r="H131" s="15" t="s">
        <v>187</v>
      </c>
      <c r="I131" s="10" t="s">
        <v>224</v>
      </c>
      <c r="J131" s="10">
        <v>1</v>
      </c>
      <c r="K131" s="11">
        <f t="shared" si="6"/>
        <v>1</v>
      </c>
      <c r="L131" s="16">
        <v>3</v>
      </c>
      <c r="M131" s="17">
        <f t="shared" si="7"/>
        <v>3</v>
      </c>
    </row>
    <row r="132" spans="1:13" ht="38.25" x14ac:dyDescent="0.25">
      <c r="A132" s="15">
        <v>126</v>
      </c>
      <c r="B132" s="15" t="s">
        <v>24</v>
      </c>
      <c r="C132" s="28">
        <v>387598</v>
      </c>
      <c r="D132" s="15">
        <v>508846</v>
      </c>
      <c r="E132" s="29">
        <v>704568</v>
      </c>
      <c r="F132" s="15" t="s">
        <v>201</v>
      </c>
      <c r="G132" s="10" t="s">
        <v>225</v>
      </c>
      <c r="H132" s="15" t="s">
        <v>187</v>
      </c>
      <c r="I132" s="10" t="s">
        <v>224</v>
      </c>
      <c r="J132" s="10">
        <v>1</v>
      </c>
      <c r="K132" s="11">
        <f t="shared" si="6"/>
        <v>1</v>
      </c>
      <c r="L132" s="16">
        <v>2</v>
      </c>
      <c r="M132" s="17">
        <f t="shared" si="7"/>
        <v>2</v>
      </c>
    </row>
    <row r="133" spans="1:13" ht="51" x14ac:dyDescent="0.25">
      <c r="A133" s="15">
        <v>127</v>
      </c>
      <c r="B133" s="15" t="s">
        <v>24</v>
      </c>
      <c r="C133" s="28">
        <v>466266</v>
      </c>
      <c r="D133" s="15">
        <v>511620</v>
      </c>
      <c r="E133" s="29">
        <v>692866</v>
      </c>
      <c r="F133" s="15" t="s">
        <v>202</v>
      </c>
      <c r="G133" s="10" t="s">
        <v>225</v>
      </c>
      <c r="H133" s="15" t="s">
        <v>26</v>
      </c>
      <c r="I133" s="10" t="s">
        <v>224</v>
      </c>
      <c r="J133" s="10">
        <v>1</v>
      </c>
      <c r="K133" s="11">
        <f t="shared" si="6"/>
        <v>1</v>
      </c>
      <c r="L133" s="16">
        <v>3</v>
      </c>
      <c r="M133" s="17">
        <f t="shared" si="7"/>
        <v>3</v>
      </c>
    </row>
    <row r="134" spans="1:13" ht="37.5" customHeight="1" x14ac:dyDescent="0.25">
      <c r="A134" s="15">
        <v>128</v>
      </c>
      <c r="B134" s="15" t="s">
        <v>24</v>
      </c>
      <c r="C134" s="28">
        <v>432768</v>
      </c>
      <c r="D134" s="15">
        <v>511622</v>
      </c>
      <c r="E134" s="29">
        <v>708558</v>
      </c>
      <c r="F134" s="15" t="s">
        <v>203</v>
      </c>
      <c r="G134" s="10" t="s">
        <v>225</v>
      </c>
      <c r="H134" s="15" t="s">
        <v>26</v>
      </c>
      <c r="I134" s="10" t="s">
        <v>224</v>
      </c>
      <c r="J134" s="10">
        <v>1</v>
      </c>
      <c r="K134" s="11">
        <f t="shared" si="6"/>
        <v>1</v>
      </c>
      <c r="L134" s="16">
        <v>3</v>
      </c>
      <c r="M134" s="17">
        <f t="shared" si="7"/>
        <v>3</v>
      </c>
    </row>
    <row r="135" spans="1:13" ht="39.75" customHeight="1" x14ac:dyDescent="0.25">
      <c r="A135" s="15">
        <v>129</v>
      </c>
      <c r="B135" s="15" t="s">
        <v>24</v>
      </c>
      <c r="C135" s="28">
        <v>416072</v>
      </c>
      <c r="D135" s="15">
        <v>511504</v>
      </c>
      <c r="E135" s="29">
        <v>708536</v>
      </c>
      <c r="F135" s="15" t="s">
        <v>205</v>
      </c>
      <c r="G135" s="10" t="s">
        <v>225</v>
      </c>
      <c r="H135" s="15" t="s">
        <v>26</v>
      </c>
      <c r="I135" s="10" t="s">
        <v>224</v>
      </c>
      <c r="J135" s="10">
        <v>1</v>
      </c>
      <c r="K135" s="11">
        <f t="shared" ref="K135:K166" si="8">COUNTIF(L135:L135,"&gt;"&amp;0)</f>
        <v>1</v>
      </c>
      <c r="L135" s="16">
        <v>3</v>
      </c>
      <c r="M135" s="17">
        <f t="shared" ref="M135:M166" si="9">SUM(L135:L135)</f>
        <v>3</v>
      </c>
    </row>
    <row r="136" spans="1:13" ht="38.25" customHeight="1" x14ac:dyDescent="0.25">
      <c r="A136" s="15">
        <v>130</v>
      </c>
      <c r="B136" s="15" t="s">
        <v>24</v>
      </c>
      <c r="C136" s="28">
        <v>416493</v>
      </c>
      <c r="D136" s="15">
        <v>511621</v>
      </c>
      <c r="E136" s="29">
        <v>708547</v>
      </c>
      <c r="F136" s="15" t="s">
        <v>208</v>
      </c>
      <c r="G136" s="10" t="s">
        <v>225</v>
      </c>
      <c r="H136" s="15" t="s">
        <v>26</v>
      </c>
      <c r="I136" s="10" t="s">
        <v>224</v>
      </c>
      <c r="J136" s="10">
        <v>1</v>
      </c>
      <c r="K136" s="11">
        <f t="shared" si="8"/>
        <v>1</v>
      </c>
      <c r="L136" s="16">
        <v>3</v>
      </c>
      <c r="M136" s="17">
        <f t="shared" si="9"/>
        <v>3</v>
      </c>
    </row>
    <row r="137" spans="1:13" ht="38.25" x14ac:dyDescent="0.25">
      <c r="A137" s="15">
        <v>131</v>
      </c>
      <c r="B137" s="15" t="s">
        <v>24</v>
      </c>
      <c r="C137" s="28">
        <v>434491</v>
      </c>
      <c r="D137" s="15">
        <v>508863</v>
      </c>
      <c r="E137" s="29">
        <v>704740</v>
      </c>
      <c r="F137" s="15" t="s">
        <v>211</v>
      </c>
      <c r="G137" s="10" t="s">
        <v>225</v>
      </c>
      <c r="H137" s="15" t="s">
        <v>187</v>
      </c>
      <c r="I137" s="10" t="s">
        <v>224</v>
      </c>
      <c r="J137" s="10">
        <v>1</v>
      </c>
      <c r="K137" s="11">
        <f t="shared" si="8"/>
        <v>1</v>
      </c>
      <c r="L137" s="16">
        <v>3</v>
      </c>
      <c r="M137" s="17">
        <f t="shared" si="9"/>
        <v>3</v>
      </c>
    </row>
    <row r="138" spans="1:13" ht="40.5" customHeight="1" x14ac:dyDescent="0.25">
      <c r="A138" s="15">
        <v>132</v>
      </c>
      <c r="B138" s="15" t="s">
        <v>24</v>
      </c>
      <c r="C138" s="28">
        <v>441783</v>
      </c>
      <c r="D138" s="15">
        <v>511624</v>
      </c>
      <c r="E138" s="29">
        <v>708514</v>
      </c>
      <c r="F138" s="15" t="s">
        <v>212</v>
      </c>
      <c r="G138" s="10" t="s">
        <v>225</v>
      </c>
      <c r="H138" s="15" t="s">
        <v>26</v>
      </c>
      <c r="I138" s="10" t="s">
        <v>224</v>
      </c>
      <c r="J138" s="10">
        <v>1</v>
      </c>
      <c r="K138" s="11">
        <f t="shared" si="8"/>
        <v>1</v>
      </c>
      <c r="L138" s="16">
        <v>3</v>
      </c>
      <c r="M138" s="17">
        <f t="shared" si="9"/>
        <v>3</v>
      </c>
    </row>
    <row r="139" spans="1:13" ht="127.5" x14ac:dyDescent="0.25">
      <c r="A139" s="15">
        <v>133</v>
      </c>
      <c r="B139" s="15" t="s">
        <v>24</v>
      </c>
      <c r="C139" s="28">
        <v>601872</v>
      </c>
      <c r="D139" s="15">
        <v>511506</v>
      </c>
      <c r="E139" s="29">
        <v>708525</v>
      </c>
      <c r="F139" s="15" t="s">
        <v>214</v>
      </c>
      <c r="G139" s="10" t="s">
        <v>227</v>
      </c>
      <c r="H139" s="15" t="s">
        <v>26</v>
      </c>
      <c r="I139" s="10" t="s">
        <v>224</v>
      </c>
      <c r="J139" s="10">
        <v>1</v>
      </c>
      <c r="K139" s="11">
        <f t="shared" si="8"/>
        <v>1</v>
      </c>
      <c r="L139" s="16">
        <v>4</v>
      </c>
      <c r="M139" s="17">
        <f t="shared" si="9"/>
        <v>4</v>
      </c>
    </row>
    <row r="140" spans="1:13" ht="127.5" x14ac:dyDescent="0.25">
      <c r="A140" s="15">
        <v>134</v>
      </c>
      <c r="B140" s="15" t="s">
        <v>24</v>
      </c>
      <c r="C140" s="28">
        <v>432774</v>
      </c>
      <c r="D140" s="15">
        <v>511524</v>
      </c>
      <c r="E140" s="29">
        <v>708569</v>
      </c>
      <c r="F140" s="15" t="s">
        <v>215</v>
      </c>
      <c r="G140" s="10" t="s">
        <v>227</v>
      </c>
      <c r="H140" s="15" t="s">
        <v>26</v>
      </c>
      <c r="I140" s="10" t="s">
        <v>224</v>
      </c>
      <c r="J140" s="10">
        <v>1</v>
      </c>
      <c r="K140" s="11">
        <f t="shared" si="8"/>
        <v>1</v>
      </c>
      <c r="L140" s="16">
        <v>4</v>
      </c>
      <c r="M140" s="17">
        <f t="shared" si="9"/>
        <v>4</v>
      </c>
    </row>
  </sheetData>
  <pageMargins left="0.511811024" right="0.511811024" top="0.78740157499999996" bottom="0.78740157499999996" header="0.31496062000000002" footer="0.31496062000000002"/>
  <pageSetup paperSize="9" fitToHeight="0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91534-9E2C-4716-84BF-C2229B1F296A}">
  <dimension ref="A1:H141"/>
  <sheetViews>
    <sheetView topLeftCell="A141" workbookViewId="0">
      <selection activeCell="D2" sqref="D2:D141"/>
    </sheetView>
  </sheetViews>
  <sheetFormatPr defaultRowHeight="15" x14ac:dyDescent="0.25"/>
  <sheetData>
    <row r="1" spans="1:8" ht="16.5" thickBot="1" x14ac:dyDescent="0.3">
      <c r="A1" s="22" t="s">
        <v>216</v>
      </c>
      <c r="B1" s="23" t="s">
        <v>217</v>
      </c>
      <c r="C1" s="23" t="s">
        <v>218</v>
      </c>
      <c r="D1" s="23" t="s">
        <v>19</v>
      </c>
      <c r="E1" s="23" t="s">
        <v>219</v>
      </c>
      <c r="F1" s="24"/>
      <c r="G1" s="24"/>
      <c r="H1" s="25"/>
    </row>
    <row r="2" spans="1:8" ht="221.25" thickBot="1" x14ac:dyDescent="0.3">
      <c r="A2" s="18">
        <v>1</v>
      </c>
      <c r="B2" s="18">
        <v>36370</v>
      </c>
      <c r="C2" s="18" t="s">
        <v>24</v>
      </c>
      <c r="D2" s="18">
        <v>504643</v>
      </c>
      <c r="E2" s="18">
        <v>367871</v>
      </c>
      <c r="F2" s="18" t="s">
        <v>25</v>
      </c>
      <c r="G2" s="18" t="s">
        <v>26</v>
      </c>
      <c r="H2" s="26">
        <v>2</v>
      </c>
    </row>
    <row r="3" spans="1:8" ht="252.75" thickBot="1" x14ac:dyDescent="0.3">
      <c r="A3" s="18">
        <v>2</v>
      </c>
      <c r="B3" s="18">
        <v>55910</v>
      </c>
      <c r="C3" s="18" t="s">
        <v>27</v>
      </c>
      <c r="D3" s="18">
        <v>504676</v>
      </c>
      <c r="E3" s="18">
        <v>364755</v>
      </c>
      <c r="F3" s="18" t="s">
        <v>28</v>
      </c>
      <c r="G3" s="18" t="s">
        <v>26</v>
      </c>
      <c r="H3" s="26">
        <v>2</v>
      </c>
    </row>
    <row r="4" spans="1:8" ht="268.5" thickBot="1" x14ac:dyDescent="0.3">
      <c r="A4" s="18">
        <v>3</v>
      </c>
      <c r="B4" s="18">
        <v>56060</v>
      </c>
      <c r="C4" s="18" t="s">
        <v>24</v>
      </c>
      <c r="D4" s="18">
        <v>504677</v>
      </c>
      <c r="E4" s="18">
        <v>367872</v>
      </c>
      <c r="F4" s="18" t="s">
        <v>29</v>
      </c>
      <c r="G4" s="18" t="s">
        <v>26</v>
      </c>
      <c r="H4" s="26">
        <v>2</v>
      </c>
    </row>
    <row r="5" spans="1:8" ht="205.5" thickBot="1" x14ac:dyDescent="0.3">
      <c r="A5" s="18">
        <v>4</v>
      </c>
      <c r="B5" s="18">
        <v>600890</v>
      </c>
      <c r="C5" s="18" t="s">
        <v>24</v>
      </c>
      <c r="D5" s="18">
        <v>504680</v>
      </c>
      <c r="E5" s="18">
        <v>452781</v>
      </c>
      <c r="F5" s="18" t="s">
        <v>30</v>
      </c>
      <c r="G5" s="18" t="s">
        <v>26</v>
      </c>
      <c r="H5" s="26">
        <v>2</v>
      </c>
    </row>
    <row r="6" spans="1:8" ht="252.75" thickBot="1" x14ac:dyDescent="0.3">
      <c r="A6" s="18">
        <v>5</v>
      </c>
      <c r="B6" s="18">
        <v>601714</v>
      </c>
      <c r="C6" s="18" t="s">
        <v>24</v>
      </c>
      <c r="D6" s="18">
        <v>504684</v>
      </c>
      <c r="E6" s="18">
        <v>336051</v>
      </c>
      <c r="F6" s="18" t="s">
        <v>31</v>
      </c>
      <c r="G6" s="18" t="s">
        <v>26</v>
      </c>
      <c r="H6" s="26">
        <v>4</v>
      </c>
    </row>
    <row r="7" spans="1:8" ht="284.25" thickBot="1" x14ac:dyDescent="0.3">
      <c r="A7" s="18">
        <v>6</v>
      </c>
      <c r="B7" s="18">
        <v>601725</v>
      </c>
      <c r="C7" s="18" t="s">
        <v>32</v>
      </c>
      <c r="D7" s="18">
        <v>504685</v>
      </c>
      <c r="E7" s="18">
        <v>371538</v>
      </c>
      <c r="F7" s="18" t="s">
        <v>33</v>
      </c>
      <c r="G7" s="18" t="s">
        <v>26</v>
      </c>
      <c r="H7" s="26">
        <v>2</v>
      </c>
    </row>
    <row r="8" spans="1:8" ht="331.5" thickBot="1" x14ac:dyDescent="0.3">
      <c r="A8" s="18">
        <v>7</v>
      </c>
      <c r="B8" s="18">
        <v>604734</v>
      </c>
      <c r="C8" s="18" t="s">
        <v>34</v>
      </c>
      <c r="D8" s="18">
        <v>504689</v>
      </c>
      <c r="E8" s="18">
        <v>361888</v>
      </c>
      <c r="F8" s="18" t="s">
        <v>35</v>
      </c>
      <c r="G8" s="18" t="s">
        <v>26</v>
      </c>
      <c r="H8" s="26">
        <v>2</v>
      </c>
    </row>
    <row r="9" spans="1:8" ht="237" thickBot="1" x14ac:dyDescent="0.3">
      <c r="A9" s="18">
        <v>8</v>
      </c>
      <c r="B9" s="18">
        <v>604950</v>
      </c>
      <c r="C9" s="18" t="s">
        <v>36</v>
      </c>
      <c r="D9" s="18">
        <v>504693</v>
      </c>
      <c r="E9" s="18">
        <v>336097</v>
      </c>
      <c r="F9" s="18" t="s">
        <v>37</v>
      </c>
      <c r="G9" s="18" t="s">
        <v>26</v>
      </c>
      <c r="H9" s="26">
        <v>2</v>
      </c>
    </row>
    <row r="10" spans="1:8" ht="300" thickBot="1" x14ac:dyDescent="0.3">
      <c r="A10" s="18">
        <v>9</v>
      </c>
      <c r="B10" s="18">
        <v>604960</v>
      </c>
      <c r="C10" s="18" t="s">
        <v>24</v>
      </c>
      <c r="D10" s="18">
        <v>504694</v>
      </c>
      <c r="E10" s="18">
        <v>381366</v>
      </c>
      <c r="F10" s="18" t="s">
        <v>38</v>
      </c>
      <c r="G10" s="18" t="s">
        <v>26</v>
      </c>
      <c r="H10" s="26">
        <v>2</v>
      </c>
    </row>
    <row r="11" spans="1:8" ht="378.75" thickBot="1" x14ac:dyDescent="0.3">
      <c r="A11" s="18">
        <v>10</v>
      </c>
      <c r="B11" s="18">
        <v>604971</v>
      </c>
      <c r="C11" s="18" t="s">
        <v>24</v>
      </c>
      <c r="D11" s="18">
        <v>504695</v>
      </c>
      <c r="E11" s="18">
        <v>336064</v>
      </c>
      <c r="F11" s="18" t="s">
        <v>39</v>
      </c>
      <c r="G11" s="18" t="s">
        <v>26</v>
      </c>
      <c r="H11" s="26">
        <v>4</v>
      </c>
    </row>
    <row r="12" spans="1:8" ht="284.25" thickBot="1" x14ac:dyDescent="0.3">
      <c r="A12" s="18">
        <v>11</v>
      </c>
      <c r="B12" s="18">
        <v>605001</v>
      </c>
      <c r="C12" s="18" t="s">
        <v>24</v>
      </c>
      <c r="D12" s="18">
        <v>504697</v>
      </c>
      <c r="E12" s="18">
        <v>384892</v>
      </c>
      <c r="F12" s="18" t="s">
        <v>40</v>
      </c>
      <c r="G12" s="18" t="s">
        <v>26</v>
      </c>
      <c r="H12" s="26">
        <v>2</v>
      </c>
    </row>
    <row r="13" spans="1:8" ht="221.25" thickBot="1" x14ac:dyDescent="0.3">
      <c r="A13" s="18">
        <v>12</v>
      </c>
      <c r="B13" s="18">
        <v>609647</v>
      </c>
      <c r="C13" s="18" t="s">
        <v>41</v>
      </c>
      <c r="D13" s="18">
        <v>504698</v>
      </c>
      <c r="E13" s="18">
        <v>378459</v>
      </c>
      <c r="F13" s="18" t="s">
        <v>42</v>
      </c>
      <c r="G13" s="18" t="s">
        <v>26</v>
      </c>
      <c r="H13" s="26">
        <v>2</v>
      </c>
    </row>
    <row r="14" spans="1:8" ht="252.75" thickBot="1" x14ac:dyDescent="0.3">
      <c r="A14" s="18">
        <v>13</v>
      </c>
      <c r="B14" s="18">
        <v>612368</v>
      </c>
      <c r="C14" s="18" t="s">
        <v>24</v>
      </c>
      <c r="D14" s="18">
        <v>504702</v>
      </c>
      <c r="E14" s="18">
        <v>347286</v>
      </c>
      <c r="F14" s="18" t="s">
        <v>43</v>
      </c>
      <c r="G14" s="18" t="s">
        <v>26</v>
      </c>
      <c r="H14" s="26">
        <v>2</v>
      </c>
    </row>
    <row r="15" spans="1:8" ht="252.75" thickBot="1" x14ac:dyDescent="0.3">
      <c r="A15" s="18">
        <v>14</v>
      </c>
      <c r="B15" s="18">
        <v>612379</v>
      </c>
      <c r="C15" s="18" t="s">
        <v>44</v>
      </c>
      <c r="D15" s="18">
        <v>504703</v>
      </c>
      <c r="E15" s="18">
        <v>387582</v>
      </c>
      <c r="F15" s="18" t="s">
        <v>45</v>
      </c>
      <c r="G15" s="18" t="s">
        <v>26</v>
      </c>
      <c r="H15" s="26">
        <v>2</v>
      </c>
    </row>
    <row r="16" spans="1:8" ht="252.75" thickBot="1" x14ac:dyDescent="0.3">
      <c r="A16" s="18">
        <v>15</v>
      </c>
      <c r="B16" s="18">
        <v>612380</v>
      </c>
      <c r="C16" s="18" t="s">
        <v>24</v>
      </c>
      <c r="D16" s="18">
        <v>504704</v>
      </c>
      <c r="E16" s="18">
        <v>371529</v>
      </c>
      <c r="F16" s="18" t="s">
        <v>46</v>
      </c>
      <c r="G16" s="18" t="s">
        <v>26</v>
      </c>
      <c r="H16" s="26">
        <v>2</v>
      </c>
    </row>
    <row r="17" spans="1:8" ht="252.75" thickBot="1" x14ac:dyDescent="0.3">
      <c r="A17" s="18">
        <v>16</v>
      </c>
      <c r="B17" s="18">
        <v>616438</v>
      </c>
      <c r="C17" s="18" t="s">
        <v>24</v>
      </c>
      <c r="D17" s="18">
        <v>504708</v>
      </c>
      <c r="E17" s="18">
        <v>379014</v>
      </c>
      <c r="F17" s="18" t="s">
        <v>47</v>
      </c>
      <c r="G17" s="18" t="s">
        <v>26</v>
      </c>
      <c r="H17" s="26">
        <v>2</v>
      </c>
    </row>
    <row r="18" spans="1:8" ht="252.75" thickBot="1" x14ac:dyDescent="0.3">
      <c r="A18" s="18">
        <v>17</v>
      </c>
      <c r="B18" s="18">
        <v>616449</v>
      </c>
      <c r="C18" s="18" t="s">
        <v>24</v>
      </c>
      <c r="D18" s="18">
        <v>504709</v>
      </c>
      <c r="E18" s="18">
        <v>377830</v>
      </c>
      <c r="F18" s="18" t="s">
        <v>48</v>
      </c>
      <c r="G18" s="18" t="s">
        <v>26</v>
      </c>
      <c r="H18" s="26">
        <v>2</v>
      </c>
    </row>
    <row r="19" spans="1:8" ht="268.5" thickBot="1" x14ac:dyDescent="0.3">
      <c r="A19" s="18">
        <v>18</v>
      </c>
      <c r="B19" s="18">
        <v>629418</v>
      </c>
      <c r="C19" s="18" t="s">
        <v>49</v>
      </c>
      <c r="D19" s="18">
        <v>509657</v>
      </c>
      <c r="E19" s="18">
        <v>347483</v>
      </c>
      <c r="F19" s="18" t="s">
        <v>50</v>
      </c>
      <c r="G19" s="18" t="s">
        <v>26</v>
      </c>
      <c r="H19" s="26">
        <v>2</v>
      </c>
    </row>
    <row r="20" spans="1:8" ht="268.5" thickBot="1" x14ac:dyDescent="0.3">
      <c r="A20" s="18">
        <v>19</v>
      </c>
      <c r="B20" s="18">
        <v>629429</v>
      </c>
      <c r="C20" s="18" t="s">
        <v>51</v>
      </c>
      <c r="D20" s="18">
        <v>504716</v>
      </c>
      <c r="E20" s="18">
        <v>351827</v>
      </c>
      <c r="F20" s="18" t="s">
        <v>52</v>
      </c>
      <c r="G20" s="18" t="s">
        <v>26</v>
      </c>
      <c r="H20" s="26">
        <v>5</v>
      </c>
    </row>
    <row r="21" spans="1:8" ht="300" thickBot="1" x14ac:dyDescent="0.3">
      <c r="A21" s="18">
        <v>20</v>
      </c>
      <c r="B21" s="18">
        <v>629430</v>
      </c>
      <c r="C21" s="18" t="s">
        <v>24</v>
      </c>
      <c r="D21" s="18">
        <v>504717</v>
      </c>
      <c r="E21" s="18">
        <v>394729</v>
      </c>
      <c r="F21" s="18" t="s">
        <v>53</v>
      </c>
      <c r="G21" s="18" t="s">
        <v>26</v>
      </c>
      <c r="H21" s="26">
        <v>2</v>
      </c>
    </row>
    <row r="22" spans="1:8" ht="237" thickBot="1" x14ac:dyDescent="0.3">
      <c r="A22" s="18">
        <v>21</v>
      </c>
      <c r="B22" s="18">
        <v>629440</v>
      </c>
      <c r="C22" s="18" t="s">
        <v>54</v>
      </c>
      <c r="D22" s="18">
        <v>504718</v>
      </c>
      <c r="E22" s="18">
        <v>336057</v>
      </c>
      <c r="F22" s="18" t="s">
        <v>55</v>
      </c>
      <c r="G22" s="18" t="s">
        <v>26</v>
      </c>
      <c r="H22" s="26">
        <v>2</v>
      </c>
    </row>
    <row r="23" spans="1:8" ht="268.5" thickBot="1" x14ac:dyDescent="0.3">
      <c r="A23" s="18">
        <v>22</v>
      </c>
      <c r="B23" s="18">
        <v>629451</v>
      </c>
      <c r="C23" s="18" t="s">
        <v>56</v>
      </c>
      <c r="D23" s="18">
        <v>504719</v>
      </c>
      <c r="E23" s="18">
        <v>371658</v>
      </c>
      <c r="F23" s="18" t="s">
        <v>57</v>
      </c>
      <c r="G23" s="18" t="s">
        <v>26</v>
      </c>
      <c r="H23" s="26">
        <v>2</v>
      </c>
    </row>
    <row r="24" spans="1:8" ht="252.75" thickBot="1" x14ac:dyDescent="0.3">
      <c r="A24" s="18">
        <v>23</v>
      </c>
      <c r="B24" s="18">
        <v>629462</v>
      </c>
      <c r="C24" s="18" t="s">
        <v>58</v>
      </c>
      <c r="D24" s="18">
        <v>508538</v>
      </c>
      <c r="E24" s="18">
        <v>367869</v>
      </c>
      <c r="F24" s="18" t="s">
        <v>59</v>
      </c>
      <c r="G24" s="18" t="s">
        <v>26</v>
      </c>
      <c r="H24" s="26">
        <v>2</v>
      </c>
    </row>
    <row r="25" spans="1:8" ht="284.25" thickBot="1" x14ac:dyDescent="0.3">
      <c r="A25" s="18">
        <v>24</v>
      </c>
      <c r="B25" s="18">
        <v>629473</v>
      </c>
      <c r="C25" s="18" t="s">
        <v>60</v>
      </c>
      <c r="D25" s="18">
        <v>504721</v>
      </c>
      <c r="E25" s="18">
        <v>351827</v>
      </c>
      <c r="F25" s="18" t="s">
        <v>61</v>
      </c>
      <c r="G25" s="18" t="s">
        <v>26</v>
      </c>
      <c r="H25" s="26">
        <v>6</v>
      </c>
    </row>
    <row r="26" spans="1:8" ht="268.5" thickBot="1" x14ac:dyDescent="0.3">
      <c r="A26" s="18">
        <v>25</v>
      </c>
      <c r="B26" s="18">
        <v>629509</v>
      </c>
      <c r="C26" s="18" t="s">
        <v>62</v>
      </c>
      <c r="D26" s="18">
        <v>504722</v>
      </c>
      <c r="E26" s="18">
        <v>336098</v>
      </c>
      <c r="F26" s="18" t="s">
        <v>63</v>
      </c>
      <c r="G26" s="18" t="s">
        <v>26</v>
      </c>
      <c r="H26" s="26">
        <v>4</v>
      </c>
    </row>
    <row r="27" spans="1:8" ht="221.25" thickBot="1" x14ac:dyDescent="0.3">
      <c r="A27" s="18">
        <v>26</v>
      </c>
      <c r="B27" s="18">
        <v>629510</v>
      </c>
      <c r="C27" s="18" t="s">
        <v>24</v>
      </c>
      <c r="D27" s="18">
        <v>504723</v>
      </c>
      <c r="E27" s="18">
        <v>404971</v>
      </c>
      <c r="F27" s="18" t="s">
        <v>64</v>
      </c>
      <c r="G27" s="18" t="s">
        <v>26</v>
      </c>
      <c r="H27" s="26">
        <v>3</v>
      </c>
    </row>
    <row r="28" spans="1:8" ht="237" thickBot="1" x14ac:dyDescent="0.3">
      <c r="A28" s="18">
        <v>27</v>
      </c>
      <c r="B28" s="18">
        <v>629531</v>
      </c>
      <c r="C28" s="18" t="s">
        <v>65</v>
      </c>
      <c r="D28" s="18">
        <v>504724</v>
      </c>
      <c r="E28" s="18">
        <v>376171</v>
      </c>
      <c r="F28" s="18" t="s">
        <v>66</v>
      </c>
      <c r="G28" s="18" t="s">
        <v>26</v>
      </c>
      <c r="H28" s="26">
        <v>2</v>
      </c>
    </row>
    <row r="29" spans="1:8" ht="237" thickBot="1" x14ac:dyDescent="0.3">
      <c r="A29" s="18">
        <v>28</v>
      </c>
      <c r="B29" s="18">
        <v>629542</v>
      </c>
      <c r="C29" s="18" t="s">
        <v>67</v>
      </c>
      <c r="D29" s="18">
        <v>504725</v>
      </c>
      <c r="E29" s="18">
        <v>413777</v>
      </c>
      <c r="F29" s="18" t="s">
        <v>68</v>
      </c>
      <c r="G29" s="18" t="s">
        <v>26</v>
      </c>
      <c r="H29" s="26">
        <v>4</v>
      </c>
    </row>
    <row r="30" spans="1:8" ht="237" thickBot="1" x14ac:dyDescent="0.3">
      <c r="A30" s="18">
        <v>29</v>
      </c>
      <c r="B30" s="18">
        <v>629553</v>
      </c>
      <c r="C30" s="18" t="s">
        <v>24</v>
      </c>
      <c r="D30" s="18">
        <v>510726</v>
      </c>
      <c r="E30" s="18">
        <v>405239</v>
      </c>
      <c r="F30" s="18" t="s">
        <v>69</v>
      </c>
      <c r="G30" s="18" t="s">
        <v>26</v>
      </c>
      <c r="H30" s="26">
        <v>2</v>
      </c>
    </row>
    <row r="31" spans="1:8" ht="174" thickBot="1" x14ac:dyDescent="0.3">
      <c r="A31" s="18">
        <v>30</v>
      </c>
      <c r="B31" s="18">
        <v>629564</v>
      </c>
      <c r="C31" s="18" t="s">
        <v>58</v>
      </c>
      <c r="D31" s="18">
        <v>504727</v>
      </c>
      <c r="E31" s="18">
        <v>405174</v>
      </c>
      <c r="F31" s="18" t="s">
        <v>70</v>
      </c>
      <c r="G31" s="18" t="s">
        <v>26</v>
      </c>
      <c r="H31" s="26">
        <v>2</v>
      </c>
    </row>
    <row r="32" spans="1:8" ht="268.5" thickBot="1" x14ac:dyDescent="0.3">
      <c r="A32" s="18">
        <v>31</v>
      </c>
      <c r="B32" s="18">
        <v>629575</v>
      </c>
      <c r="C32" s="18" t="s">
        <v>71</v>
      </c>
      <c r="D32" s="18">
        <v>504728</v>
      </c>
      <c r="E32" s="18">
        <v>387595</v>
      </c>
      <c r="F32" s="18" t="s">
        <v>72</v>
      </c>
      <c r="G32" s="18" t="s">
        <v>26</v>
      </c>
      <c r="H32" s="26">
        <v>2</v>
      </c>
    </row>
    <row r="33" spans="1:8" ht="205.5" thickBot="1" x14ac:dyDescent="0.3">
      <c r="A33" s="18">
        <v>32</v>
      </c>
      <c r="B33" s="18">
        <v>629600</v>
      </c>
      <c r="C33" s="18" t="s">
        <v>73</v>
      </c>
      <c r="D33" s="18">
        <v>504729</v>
      </c>
      <c r="E33" s="18">
        <v>452387</v>
      </c>
      <c r="F33" s="18" t="s">
        <v>74</v>
      </c>
      <c r="G33" s="18" t="s">
        <v>26</v>
      </c>
      <c r="H33" s="26">
        <v>2</v>
      </c>
    </row>
    <row r="34" spans="1:8" ht="237" thickBot="1" x14ac:dyDescent="0.3">
      <c r="A34" s="18">
        <v>33</v>
      </c>
      <c r="B34" s="18">
        <v>629611</v>
      </c>
      <c r="C34" s="18" t="s">
        <v>24</v>
      </c>
      <c r="D34" s="18">
        <v>504730</v>
      </c>
      <c r="E34" s="18">
        <v>381367</v>
      </c>
      <c r="F34" s="18" t="s">
        <v>75</v>
      </c>
      <c r="G34" s="18" t="s">
        <v>26</v>
      </c>
      <c r="H34" s="26">
        <v>2</v>
      </c>
    </row>
    <row r="35" spans="1:8" ht="284.25" thickBot="1" x14ac:dyDescent="0.3">
      <c r="A35" s="18">
        <v>34</v>
      </c>
      <c r="B35" s="18">
        <v>632037</v>
      </c>
      <c r="C35" s="18" t="s">
        <v>76</v>
      </c>
      <c r="D35" s="18">
        <v>509624</v>
      </c>
      <c r="E35" s="18">
        <v>362302</v>
      </c>
      <c r="F35" s="18" t="s">
        <v>77</v>
      </c>
      <c r="G35" s="18" t="s">
        <v>26</v>
      </c>
      <c r="H35" s="26">
        <v>2</v>
      </c>
    </row>
    <row r="36" spans="1:8" ht="221.25" thickBot="1" x14ac:dyDescent="0.3">
      <c r="A36" s="18">
        <v>35</v>
      </c>
      <c r="B36" s="18">
        <v>637904</v>
      </c>
      <c r="C36" s="18" t="s">
        <v>24</v>
      </c>
      <c r="D36" s="18">
        <v>511574</v>
      </c>
      <c r="E36" s="18">
        <v>379056</v>
      </c>
      <c r="F36" s="18" t="s">
        <v>78</v>
      </c>
      <c r="G36" s="18" t="s">
        <v>26</v>
      </c>
      <c r="H36" s="26">
        <v>3</v>
      </c>
    </row>
    <row r="37" spans="1:8" ht="221.25" thickBot="1" x14ac:dyDescent="0.3">
      <c r="A37" s="18">
        <v>36</v>
      </c>
      <c r="B37" s="18">
        <v>637915</v>
      </c>
      <c r="C37" s="18" t="s">
        <v>24</v>
      </c>
      <c r="D37" s="18">
        <v>504733</v>
      </c>
      <c r="E37" s="18">
        <v>378416</v>
      </c>
      <c r="F37" s="18" t="s">
        <v>79</v>
      </c>
      <c r="G37" s="18" t="s">
        <v>26</v>
      </c>
      <c r="H37" s="26">
        <v>3</v>
      </c>
    </row>
    <row r="38" spans="1:8" ht="221.25" thickBot="1" x14ac:dyDescent="0.3">
      <c r="A38" s="18">
        <v>37</v>
      </c>
      <c r="B38" s="18">
        <v>637926</v>
      </c>
      <c r="C38" s="18" t="s">
        <v>24</v>
      </c>
      <c r="D38" s="18">
        <v>504734</v>
      </c>
      <c r="E38" s="18">
        <v>379053</v>
      </c>
      <c r="F38" s="18" t="s">
        <v>80</v>
      </c>
      <c r="G38" s="18" t="s">
        <v>26</v>
      </c>
      <c r="H38" s="26">
        <v>3</v>
      </c>
    </row>
    <row r="39" spans="1:8" ht="252.75" thickBot="1" x14ac:dyDescent="0.3">
      <c r="A39" s="18">
        <v>38</v>
      </c>
      <c r="B39" s="18">
        <v>637937</v>
      </c>
      <c r="C39" s="18" t="s">
        <v>24</v>
      </c>
      <c r="D39" s="18">
        <v>504735</v>
      </c>
      <c r="E39" s="18">
        <v>352601</v>
      </c>
      <c r="F39" s="18" t="s">
        <v>81</v>
      </c>
      <c r="G39" s="18" t="s">
        <v>26</v>
      </c>
      <c r="H39" s="26">
        <v>2</v>
      </c>
    </row>
    <row r="40" spans="1:8" ht="268.5" thickBot="1" x14ac:dyDescent="0.3">
      <c r="A40" s="18">
        <v>39</v>
      </c>
      <c r="B40" s="18">
        <v>686411</v>
      </c>
      <c r="C40" s="18" t="s">
        <v>24</v>
      </c>
      <c r="D40" s="18">
        <v>504776</v>
      </c>
      <c r="E40" s="18">
        <v>405240</v>
      </c>
      <c r="F40" s="18" t="s">
        <v>82</v>
      </c>
      <c r="G40" s="18" t="s">
        <v>26</v>
      </c>
      <c r="H40" s="26">
        <v>4</v>
      </c>
    </row>
    <row r="41" spans="1:8" ht="252.75" thickBot="1" x14ac:dyDescent="0.3">
      <c r="A41" s="18">
        <v>40</v>
      </c>
      <c r="B41" s="18">
        <v>689169</v>
      </c>
      <c r="C41" s="18" t="s">
        <v>83</v>
      </c>
      <c r="D41" s="18">
        <v>504779</v>
      </c>
      <c r="E41" s="18">
        <v>432597</v>
      </c>
      <c r="F41" s="18" t="s">
        <v>84</v>
      </c>
      <c r="G41" s="18" t="s">
        <v>26</v>
      </c>
      <c r="H41" s="26">
        <v>4</v>
      </c>
    </row>
    <row r="42" spans="1:8" ht="268.5" thickBot="1" x14ac:dyDescent="0.3">
      <c r="A42" s="18">
        <v>41</v>
      </c>
      <c r="B42" s="18">
        <v>692356</v>
      </c>
      <c r="C42" s="18" t="s">
        <v>85</v>
      </c>
      <c r="D42" s="18">
        <v>504780</v>
      </c>
      <c r="E42" s="18">
        <v>410806</v>
      </c>
      <c r="F42" s="18" t="s">
        <v>86</v>
      </c>
      <c r="G42" s="18" t="s">
        <v>26</v>
      </c>
      <c r="H42" s="26">
        <v>4</v>
      </c>
    </row>
    <row r="43" spans="1:8" ht="300" thickBot="1" x14ac:dyDescent="0.3">
      <c r="A43" s="18">
        <v>42</v>
      </c>
      <c r="B43" s="18">
        <v>692367</v>
      </c>
      <c r="C43" s="18" t="s">
        <v>87</v>
      </c>
      <c r="D43" s="18">
        <v>504781</v>
      </c>
      <c r="E43" s="18">
        <v>371536</v>
      </c>
      <c r="F43" s="18" t="s">
        <v>88</v>
      </c>
      <c r="G43" s="18" t="s">
        <v>26</v>
      </c>
      <c r="H43" s="26">
        <v>2</v>
      </c>
    </row>
    <row r="44" spans="1:8" ht="300" thickBot="1" x14ac:dyDescent="0.3">
      <c r="A44" s="18">
        <v>43</v>
      </c>
      <c r="B44" s="18">
        <v>692378</v>
      </c>
      <c r="C44" s="18" t="s">
        <v>89</v>
      </c>
      <c r="D44" s="18">
        <v>504782</v>
      </c>
      <c r="E44" s="18">
        <v>456085</v>
      </c>
      <c r="F44" s="18" t="s">
        <v>90</v>
      </c>
      <c r="G44" s="18" t="s">
        <v>26</v>
      </c>
      <c r="H44" s="26">
        <v>4</v>
      </c>
    </row>
    <row r="45" spans="1:8" ht="221.25" thickBot="1" x14ac:dyDescent="0.3">
      <c r="A45" s="18">
        <v>44</v>
      </c>
      <c r="B45" s="18">
        <v>692710</v>
      </c>
      <c r="C45" s="18" t="s">
        <v>24</v>
      </c>
      <c r="D45" s="18">
        <v>509626</v>
      </c>
      <c r="E45" s="18">
        <v>355389</v>
      </c>
      <c r="F45" s="18" t="s">
        <v>91</v>
      </c>
      <c r="G45" s="18" t="s">
        <v>26</v>
      </c>
      <c r="H45" s="26">
        <v>2</v>
      </c>
    </row>
    <row r="46" spans="1:8" ht="331.5" thickBot="1" x14ac:dyDescent="0.3">
      <c r="A46" s="18">
        <v>45</v>
      </c>
      <c r="B46" s="18">
        <v>692731</v>
      </c>
      <c r="C46" s="18" t="s">
        <v>24</v>
      </c>
      <c r="D46" s="18">
        <v>509592</v>
      </c>
      <c r="E46" s="18">
        <v>377839</v>
      </c>
      <c r="F46" s="18" t="s">
        <v>92</v>
      </c>
      <c r="G46" s="18" t="s">
        <v>26</v>
      </c>
      <c r="H46" s="26">
        <v>3</v>
      </c>
    </row>
    <row r="47" spans="1:8" ht="409.6" thickBot="1" x14ac:dyDescent="0.3">
      <c r="A47" s="18">
        <v>46</v>
      </c>
      <c r="B47" s="18">
        <v>692844</v>
      </c>
      <c r="C47" s="18" t="s">
        <v>24</v>
      </c>
      <c r="D47" s="18">
        <v>511576</v>
      </c>
      <c r="E47" s="18">
        <v>384440</v>
      </c>
      <c r="F47" s="18" t="s">
        <v>93</v>
      </c>
      <c r="G47" s="18" t="s">
        <v>26</v>
      </c>
      <c r="H47" s="26">
        <v>2</v>
      </c>
    </row>
    <row r="48" spans="1:8" ht="394.5" thickBot="1" x14ac:dyDescent="0.3">
      <c r="A48" s="18">
        <v>47</v>
      </c>
      <c r="B48" s="18">
        <v>692855</v>
      </c>
      <c r="C48" s="18" t="s">
        <v>24</v>
      </c>
      <c r="D48" s="18">
        <v>511578</v>
      </c>
      <c r="E48" s="18">
        <v>365285</v>
      </c>
      <c r="F48" s="18" t="s">
        <v>94</v>
      </c>
      <c r="G48" s="18" t="s">
        <v>26</v>
      </c>
      <c r="H48" s="26">
        <v>2</v>
      </c>
    </row>
    <row r="49" spans="1:8" ht="252.75" thickBot="1" x14ac:dyDescent="0.3">
      <c r="A49" s="18">
        <v>48</v>
      </c>
      <c r="B49" s="18">
        <v>692877</v>
      </c>
      <c r="C49" s="18" t="s">
        <v>95</v>
      </c>
      <c r="D49" s="18">
        <v>509668</v>
      </c>
      <c r="E49" s="18">
        <v>371555</v>
      </c>
      <c r="F49" s="18" t="s">
        <v>96</v>
      </c>
      <c r="G49" s="18" t="s">
        <v>26</v>
      </c>
      <c r="H49" s="26">
        <v>2</v>
      </c>
    </row>
    <row r="50" spans="1:8" ht="268.5" thickBot="1" x14ac:dyDescent="0.3">
      <c r="A50" s="18">
        <v>49</v>
      </c>
      <c r="B50" s="18">
        <v>692888</v>
      </c>
      <c r="C50" s="18" t="s">
        <v>76</v>
      </c>
      <c r="D50" s="18">
        <v>509627</v>
      </c>
      <c r="E50" s="18">
        <v>454001</v>
      </c>
      <c r="F50" s="18" t="s">
        <v>97</v>
      </c>
      <c r="G50" s="18" t="s">
        <v>26</v>
      </c>
      <c r="H50" s="26">
        <v>2</v>
      </c>
    </row>
    <row r="51" spans="1:8" ht="409.6" thickBot="1" x14ac:dyDescent="0.3">
      <c r="A51" s="18">
        <v>50</v>
      </c>
      <c r="B51" s="18">
        <v>692899</v>
      </c>
      <c r="C51" s="18" t="s">
        <v>24</v>
      </c>
      <c r="D51" s="18">
        <v>509625</v>
      </c>
      <c r="E51" s="18">
        <v>377836</v>
      </c>
      <c r="F51" s="18" t="s">
        <v>98</v>
      </c>
      <c r="G51" s="18" t="s">
        <v>26</v>
      </c>
      <c r="H51" s="26">
        <v>2</v>
      </c>
    </row>
    <row r="52" spans="1:8" ht="363" thickBot="1" x14ac:dyDescent="0.3">
      <c r="A52" s="18">
        <v>51</v>
      </c>
      <c r="B52" s="18">
        <v>692902</v>
      </c>
      <c r="C52" s="18" t="s">
        <v>24</v>
      </c>
      <c r="D52" s="18">
        <v>510716</v>
      </c>
      <c r="E52" s="18">
        <v>371525</v>
      </c>
      <c r="F52" s="18" t="s">
        <v>99</v>
      </c>
      <c r="G52" s="18" t="s">
        <v>26</v>
      </c>
      <c r="H52" s="26">
        <v>2</v>
      </c>
    </row>
    <row r="53" spans="1:8" ht="221.25" thickBot="1" x14ac:dyDescent="0.3">
      <c r="A53" s="18">
        <v>52</v>
      </c>
      <c r="B53" s="18">
        <v>693133</v>
      </c>
      <c r="C53" s="18" t="s">
        <v>100</v>
      </c>
      <c r="D53" s="18">
        <v>509598</v>
      </c>
      <c r="E53" s="18">
        <v>385941</v>
      </c>
      <c r="F53" s="18" t="s">
        <v>101</v>
      </c>
      <c r="G53" s="18" t="s">
        <v>26</v>
      </c>
      <c r="H53" s="26">
        <v>2</v>
      </c>
    </row>
    <row r="54" spans="1:8" ht="252.75" thickBot="1" x14ac:dyDescent="0.3">
      <c r="A54" s="18">
        <v>53</v>
      </c>
      <c r="B54" s="18">
        <v>693144</v>
      </c>
      <c r="C54" s="18" t="s">
        <v>24</v>
      </c>
      <c r="D54" s="18">
        <v>511575</v>
      </c>
      <c r="E54" s="18">
        <v>367867</v>
      </c>
      <c r="F54" s="18" t="s">
        <v>102</v>
      </c>
      <c r="G54" s="18" t="s">
        <v>26</v>
      </c>
      <c r="H54" s="26">
        <v>2</v>
      </c>
    </row>
    <row r="55" spans="1:8" ht="284.25" thickBot="1" x14ac:dyDescent="0.3">
      <c r="A55" s="18">
        <v>54</v>
      </c>
      <c r="B55" s="18">
        <v>693155</v>
      </c>
      <c r="C55" s="18" t="s">
        <v>24</v>
      </c>
      <c r="D55" s="18">
        <v>511579</v>
      </c>
      <c r="E55" s="18">
        <v>367865</v>
      </c>
      <c r="F55" s="18" t="s">
        <v>103</v>
      </c>
      <c r="G55" s="18" t="s">
        <v>26</v>
      </c>
      <c r="H55" s="26">
        <v>2</v>
      </c>
    </row>
    <row r="56" spans="1:8" ht="300" thickBot="1" x14ac:dyDescent="0.3">
      <c r="A56" s="18">
        <v>55</v>
      </c>
      <c r="B56" s="18">
        <v>693166</v>
      </c>
      <c r="C56" s="18" t="s">
        <v>104</v>
      </c>
      <c r="D56" s="18">
        <v>509669</v>
      </c>
      <c r="E56" s="18">
        <v>416494</v>
      </c>
      <c r="F56" s="18" t="s">
        <v>105</v>
      </c>
      <c r="G56" s="18" t="s">
        <v>26</v>
      </c>
      <c r="H56" s="26">
        <v>2</v>
      </c>
    </row>
    <row r="57" spans="1:8" ht="221.25" thickBot="1" x14ac:dyDescent="0.3">
      <c r="A57" s="18">
        <v>56</v>
      </c>
      <c r="B57" s="18">
        <v>693177</v>
      </c>
      <c r="C57" s="18" t="s">
        <v>24</v>
      </c>
      <c r="D57" s="18">
        <v>510728</v>
      </c>
      <c r="E57" s="18">
        <v>367866</v>
      </c>
      <c r="F57" s="18" t="s">
        <v>106</v>
      </c>
      <c r="G57" s="18" t="s">
        <v>26</v>
      </c>
      <c r="H57" s="26">
        <v>2</v>
      </c>
    </row>
    <row r="58" spans="1:8" ht="378.75" thickBot="1" x14ac:dyDescent="0.3">
      <c r="A58" s="18">
        <v>57</v>
      </c>
      <c r="B58" s="18">
        <v>693199</v>
      </c>
      <c r="C58" s="18" t="s">
        <v>107</v>
      </c>
      <c r="D58" s="18">
        <v>509628</v>
      </c>
      <c r="E58" s="18">
        <v>381401</v>
      </c>
      <c r="F58" s="18" t="s">
        <v>108</v>
      </c>
      <c r="G58" s="18" t="s">
        <v>26</v>
      </c>
      <c r="H58" s="26">
        <v>2</v>
      </c>
    </row>
    <row r="59" spans="1:8" ht="378.75" thickBot="1" x14ac:dyDescent="0.3">
      <c r="A59" s="18">
        <v>58</v>
      </c>
      <c r="B59" s="18">
        <v>693202</v>
      </c>
      <c r="C59" s="18" t="s">
        <v>109</v>
      </c>
      <c r="D59" s="18">
        <v>509670</v>
      </c>
      <c r="E59" s="18">
        <v>378785</v>
      </c>
      <c r="F59" s="18" t="s">
        <v>110</v>
      </c>
      <c r="G59" s="18" t="s">
        <v>26</v>
      </c>
      <c r="H59" s="26">
        <v>2</v>
      </c>
    </row>
    <row r="60" spans="1:8" ht="221.25" thickBot="1" x14ac:dyDescent="0.3">
      <c r="A60" s="18">
        <v>59</v>
      </c>
      <c r="B60" s="18">
        <v>693213</v>
      </c>
      <c r="C60" s="18" t="s">
        <v>24</v>
      </c>
      <c r="D60" s="18">
        <v>509630</v>
      </c>
      <c r="E60" s="18">
        <v>371539</v>
      </c>
      <c r="F60" s="18" t="s">
        <v>111</v>
      </c>
      <c r="G60" s="18" t="s">
        <v>26</v>
      </c>
      <c r="H60" s="26">
        <v>2</v>
      </c>
    </row>
    <row r="61" spans="1:8" ht="378.75" thickBot="1" x14ac:dyDescent="0.3">
      <c r="A61" s="18">
        <v>60</v>
      </c>
      <c r="B61" s="18">
        <v>693224</v>
      </c>
      <c r="C61" s="18" t="s">
        <v>24</v>
      </c>
      <c r="D61" s="18">
        <v>511577</v>
      </c>
      <c r="E61" s="18">
        <v>351549</v>
      </c>
      <c r="F61" s="18" t="s">
        <v>112</v>
      </c>
      <c r="G61" s="18" t="s">
        <v>26</v>
      </c>
      <c r="H61" s="26">
        <v>3</v>
      </c>
    </row>
    <row r="62" spans="1:8" ht="284.25" thickBot="1" x14ac:dyDescent="0.3">
      <c r="A62" s="18">
        <v>61</v>
      </c>
      <c r="B62" s="18">
        <v>693290</v>
      </c>
      <c r="C62" s="18" t="s">
        <v>24</v>
      </c>
      <c r="D62" s="18">
        <v>511580</v>
      </c>
      <c r="E62" s="18">
        <v>336541</v>
      </c>
      <c r="F62" s="18" t="s">
        <v>113</v>
      </c>
      <c r="G62" s="18" t="s">
        <v>26</v>
      </c>
      <c r="H62" s="26">
        <v>2</v>
      </c>
    </row>
    <row r="63" spans="1:8" ht="300" thickBot="1" x14ac:dyDescent="0.3">
      <c r="A63" s="18">
        <v>62</v>
      </c>
      <c r="B63" s="18">
        <v>693304</v>
      </c>
      <c r="C63" s="18" t="s">
        <v>114</v>
      </c>
      <c r="D63" s="18">
        <v>509632</v>
      </c>
      <c r="E63" s="18">
        <v>435751</v>
      </c>
      <c r="F63" s="18" t="s">
        <v>115</v>
      </c>
      <c r="G63" s="18" t="s">
        <v>26</v>
      </c>
      <c r="H63" s="26">
        <v>2</v>
      </c>
    </row>
    <row r="64" spans="1:8" ht="237" thickBot="1" x14ac:dyDescent="0.3">
      <c r="A64" s="18">
        <v>63</v>
      </c>
      <c r="B64" s="18">
        <v>693315</v>
      </c>
      <c r="C64" s="18" t="s">
        <v>116</v>
      </c>
      <c r="D64" s="18">
        <v>509672</v>
      </c>
      <c r="E64" s="18">
        <v>336103</v>
      </c>
      <c r="F64" s="18" t="s">
        <v>117</v>
      </c>
      <c r="G64" s="18" t="s">
        <v>26</v>
      </c>
      <c r="H64" s="26">
        <v>2</v>
      </c>
    </row>
    <row r="65" spans="1:8" ht="237" thickBot="1" x14ac:dyDescent="0.3">
      <c r="A65" s="18">
        <v>64</v>
      </c>
      <c r="B65" s="18">
        <v>693326</v>
      </c>
      <c r="C65" s="18" t="s">
        <v>118</v>
      </c>
      <c r="D65" s="18">
        <v>509674</v>
      </c>
      <c r="E65" s="18">
        <v>336053</v>
      </c>
      <c r="F65" s="18" t="s">
        <v>119</v>
      </c>
      <c r="G65" s="18" t="s">
        <v>26</v>
      </c>
      <c r="H65" s="26">
        <v>2</v>
      </c>
    </row>
    <row r="66" spans="1:8" ht="268.5" thickBot="1" x14ac:dyDescent="0.3">
      <c r="A66" s="18">
        <v>65</v>
      </c>
      <c r="B66" s="18">
        <v>693348</v>
      </c>
      <c r="C66" s="18" t="s">
        <v>24</v>
      </c>
      <c r="D66" s="18">
        <v>510718</v>
      </c>
      <c r="E66" s="18">
        <v>365462</v>
      </c>
      <c r="F66" s="18" t="s">
        <v>120</v>
      </c>
      <c r="G66" s="18" t="s">
        <v>26</v>
      </c>
      <c r="H66" s="26">
        <v>2</v>
      </c>
    </row>
    <row r="67" spans="1:8" ht="237" thickBot="1" x14ac:dyDescent="0.3">
      <c r="A67" s="18">
        <v>66</v>
      </c>
      <c r="B67" s="18">
        <v>693370</v>
      </c>
      <c r="C67" s="18" t="s">
        <v>121</v>
      </c>
      <c r="D67" s="18">
        <v>509673</v>
      </c>
      <c r="E67" s="18">
        <v>378771</v>
      </c>
      <c r="F67" s="18" t="s">
        <v>122</v>
      </c>
      <c r="G67" s="18" t="s">
        <v>26</v>
      </c>
      <c r="H67" s="26">
        <v>2</v>
      </c>
    </row>
    <row r="68" spans="1:8" ht="237" thickBot="1" x14ac:dyDescent="0.3">
      <c r="A68" s="18">
        <v>67</v>
      </c>
      <c r="B68" s="18">
        <v>693381</v>
      </c>
      <c r="C68" s="18" t="s">
        <v>123</v>
      </c>
      <c r="D68" s="18">
        <v>509634</v>
      </c>
      <c r="E68" s="18">
        <v>385559</v>
      </c>
      <c r="F68" s="18" t="s">
        <v>124</v>
      </c>
      <c r="G68" s="18" t="s">
        <v>26</v>
      </c>
      <c r="H68" s="26">
        <v>2</v>
      </c>
    </row>
    <row r="69" spans="1:8" ht="205.5" thickBot="1" x14ac:dyDescent="0.3">
      <c r="A69" s="18">
        <v>68</v>
      </c>
      <c r="B69" s="18">
        <v>693392</v>
      </c>
      <c r="C69" s="18" t="s">
        <v>125</v>
      </c>
      <c r="D69" s="18">
        <v>509596</v>
      </c>
      <c r="E69" s="18">
        <v>411237</v>
      </c>
      <c r="F69" s="18" t="s">
        <v>126</v>
      </c>
      <c r="G69" s="18" t="s">
        <v>26</v>
      </c>
      <c r="H69" s="26">
        <v>2</v>
      </c>
    </row>
    <row r="70" spans="1:8" ht="252.75" thickBot="1" x14ac:dyDescent="0.3">
      <c r="A70" s="18">
        <v>69</v>
      </c>
      <c r="B70" s="18">
        <v>693406</v>
      </c>
      <c r="C70" s="18" t="s">
        <v>127</v>
      </c>
      <c r="D70" s="18">
        <v>509631</v>
      </c>
      <c r="E70" s="18">
        <v>415958</v>
      </c>
      <c r="F70" s="18" t="s">
        <v>128</v>
      </c>
      <c r="G70" s="18" t="s">
        <v>26</v>
      </c>
      <c r="H70" s="26">
        <v>2</v>
      </c>
    </row>
    <row r="71" spans="1:8" ht="268.5" thickBot="1" x14ac:dyDescent="0.3">
      <c r="A71" s="18">
        <v>70</v>
      </c>
      <c r="B71" s="18">
        <v>693417</v>
      </c>
      <c r="C71" s="18" t="s">
        <v>129</v>
      </c>
      <c r="D71" s="18">
        <v>509676</v>
      </c>
      <c r="E71" s="18">
        <v>410805</v>
      </c>
      <c r="F71" s="18" t="s">
        <v>130</v>
      </c>
      <c r="G71" s="18" t="s">
        <v>26</v>
      </c>
      <c r="H71" s="26">
        <v>2</v>
      </c>
    </row>
    <row r="72" spans="1:8" ht="284.25" thickBot="1" x14ac:dyDescent="0.3">
      <c r="A72" s="18">
        <v>71</v>
      </c>
      <c r="B72" s="18">
        <v>693428</v>
      </c>
      <c r="C72" s="18" t="s">
        <v>24</v>
      </c>
      <c r="D72" s="18">
        <v>510720</v>
      </c>
      <c r="E72" s="18">
        <v>355395</v>
      </c>
      <c r="F72" s="18" t="s">
        <v>131</v>
      </c>
      <c r="G72" s="18" t="s">
        <v>26</v>
      </c>
      <c r="H72" s="26">
        <v>2</v>
      </c>
    </row>
    <row r="73" spans="1:8" ht="268.5" thickBot="1" x14ac:dyDescent="0.3">
      <c r="A73" s="18">
        <v>72</v>
      </c>
      <c r="B73" s="18">
        <v>693439</v>
      </c>
      <c r="C73" s="18" t="s">
        <v>24</v>
      </c>
      <c r="D73" s="18">
        <v>511581</v>
      </c>
      <c r="E73" s="18">
        <v>431025</v>
      </c>
      <c r="F73" s="18" t="s">
        <v>132</v>
      </c>
      <c r="G73" s="18" t="s">
        <v>26</v>
      </c>
      <c r="H73" s="26">
        <v>2</v>
      </c>
    </row>
    <row r="74" spans="1:8" ht="394.5" thickBot="1" x14ac:dyDescent="0.3">
      <c r="A74" s="18">
        <v>73</v>
      </c>
      <c r="B74" s="18">
        <v>693440</v>
      </c>
      <c r="C74" s="18" t="s">
        <v>133</v>
      </c>
      <c r="D74" s="18">
        <v>509636</v>
      </c>
      <c r="E74" s="18">
        <v>431460</v>
      </c>
      <c r="F74" s="18" t="s">
        <v>220</v>
      </c>
      <c r="G74" s="18" t="s">
        <v>26</v>
      </c>
      <c r="H74" s="26">
        <v>2</v>
      </c>
    </row>
    <row r="75" spans="1:8" ht="300" thickBot="1" x14ac:dyDescent="0.3">
      <c r="A75" s="18">
        <v>74</v>
      </c>
      <c r="B75" s="18">
        <v>693450</v>
      </c>
      <c r="C75" s="18" t="s">
        <v>135</v>
      </c>
      <c r="D75" s="18">
        <v>509638</v>
      </c>
      <c r="E75" s="18">
        <v>367873</v>
      </c>
      <c r="F75" s="18" t="s">
        <v>136</v>
      </c>
      <c r="G75" s="18" t="s">
        <v>26</v>
      </c>
      <c r="H75" s="26">
        <v>2</v>
      </c>
    </row>
    <row r="76" spans="1:8" ht="252.75" thickBot="1" x14ac:dyDescent="0.3">
      <c r="A76" s="18">
        <v>75</v>
      </c>
      <c r="B76" s="18">
        <v>693461</v>
      </c>
      <c r="C76" s="18" t="s">
        <v>137</v>
      </c>
      <c r="D76" s="18">
        <v>509637</v>
      </c>
      <c r="E76" s="18">
        <v>362304</v>
      </c>
      <c r="F76" s="18" t="s">
        <v>138</v>
      </c>
      <c r="G76" s="18" t="s">
        <v>26</v>
      </c>
      <c r="H76" s="26">
        <v>2</v>
      </c>
    </row>
    <row r="77" spans="1:8" ht="284.25" thickBot="1" x14ac:dyDescent="0.3">
      <c r="A77" s="18">
        <v>76</v>
      </c>
      <c r="B77" s="18">
        <v>693472</v>
      </c>
      <c r="C77" s="18" t="s">
        <v>24</v>
      </c>
      <c r="D77" s="18">
        <v>509640</v>
      </c>
      <c r="E77" s="18">
        <v>387655</v>
      </c>
      <c r="F77" s="18" t="s">
        <v>139</v>
      </c>
      <c r="G77" s="18" t="s">
        <v>26</v>
      </c>
      <c r="H77" s="26">
        <v>2</v>
      </c>
    </row>
    <row r="78" spans="1:8" ht="409.6" thickBot="1" x14ac:dyDescent="0.3">
      <c r="A78" s="18">
        <v>77</v>
      </c>
      <c r="B78" s="18">
        <v>693483</v>
      </c>
      <c r="C78" s="18" t="s">
        <v>140</v>
      </c>
      <c r="D78" s="18">
        <v>509639</v>
      </c>
      <c r="E78" s="18">
        <v>378424</v>
      </c>
      <c r="F78" s="18" t="s">
        <v>141</v>
      </c>
      <c r="G78" s="18" t="s">
        <v>26</v>
      </c>
      <c r="H78" s="26">
        <v>2</v>
      </c>
    </row>
    <row r="79" spans="1:8" ht="394.5" thickBot="1" x14ac:dyDescent="0.3">
      <c r="A79" s="18">
        <v>78</v>
      </c>
      <c r="B79" s="18">
        <v>693519</v>
      </c>
      <c r="C79" s="18" t="s">
        <v>24</v>
      </c>
      <c r="D79" s="18">
        <v>509633</v>
      </c>
      <c r="E79" s="18">
        <v>378791</v>
      </c>
      <c r="F79" s="18" t="s">
        <v>221</v>
      </c>
      <c r="G79" s="18" t="s">
        <v>26</v>
      </c>
      <c r="H79" s="26">
        <v>2</v>
      </c>
    </row>
    <row r="80" spans="1:8" ht="363" thickBot="1" x14ac:dyDescent="0.3">
      <c r="A80" s="18">
        <v>79</v>
      </c>
      <c r="B80" s="18">
        <v>693520</v>
      </c>
      <c r="C80" s="18" t="s">
        <v>24</v>
      </c>
      <c r="D80" s="18">
        <v>511582</v>
      </c>
      <c r="E80" s="18">
        <v>336097</v>
      </c>
      <c r="F80" s="18" t="s">
        <v>143</v>
      </c>
      <c r="G80" s="18" t="s">
        <v>26</v>
      </c>
      <c r="H80" s="26">
        <v>2</v>
      </c>
    </row>
    <row r="81" spans="1:8" ht="95.25" thickBot="1" x14ac:dyDescent="0.3">
      <c r="A81" s="18">
        <v>80</v>
      </c>
      <c r="B81" s="18">
        <v>697269</v>
      </c>
      <c r="C81" s="18" t="s">
        <v>24</v>
      </c>
      <c r="D81" s="18">
        <v>511584</v>
      </c>
      <c r="E81" s="18">
        <v>476110</v>
      </c>
      <c r="F81" s="18" t="s">
        <v>144</v>
      </c>
      <c r="G81" s="18" t="s">
        <v>26</v>
      </c>
      <c r="H81" s="26">
        <v>2</v>
      </c>
    </row>
    <row r="82" spans="1:8" ht="95.25" thickBot="1" x14ac:dyDescent="0.3">
      <c r="A82" s="18">
        <v>81</v>
      </c>
      <c r="B82" s="18">
        <v>697270</v>
      </c>
      <c r="C82" s="18" t="s">
        <v>24</v>
      </c>
      <c r="D82" s="18">
        <v>511585</v>
      </c>
      <c r="E82" s="18">
        <v>476111</v>
      </c>
      <c r="F82" s="18" t="s">
        <v>145</v>
      </c>
      <c r="G82" s="18" t="s">
        <v>26</v>
      </c>
      <c r="H82" s="26">
        <v>2</v>
      </c>
    </row>
    <row r="83" spans="1:8" ht="142.5" thickBot="1" x14ac:dyDescent="0.3">
      <c r="A83" s="18">
        <v>82</v>
      </c>
      <c r="B83" s="18">
        <v>697280</v>
      </c>
      <c r="C83" s="18" t="s">
        <v>24</v>
      </c>
      <c r="D83" s="18">
        <v>508074</v>
      </c>
      <c r="E83" s="18">
        <v>405347</v>
      </c>
      <c r="F83" s="18" t="s">
        <v>146</v>
      </c>
      <c r="G83" s="18" t="s">
        <v>26</v>
      </c>
      <c r="H83" s="26">
        <v>2</v>
      </c>
    </row>
    <row r="84" spans="1:8" ht="126.75" thickBot="1" x14ac:dyDescent="0.3">
      <c r="A84" s="18">
        <v>83</v>
      </c>
      <c r="B84" s="18">
        <v>697291</v>
      </c>
      <c r="C84" s="18" t="s">
        <v>24</v>
      </c>
      <c r="D84" s="18">
        <v>509678</v>
      </c>
      <c r="E84" s="18">
        <v>387872</v>
      </c>
      <c r="F84" s="18" t="s">
        <v>147</v>
      </c>
      <c r="G84" s="18" t="s">
        <v>26</v>
      </c>
      <c r="H84" s="26">
        <v>2</v>
      </c>
    </row>
    <row r="85" spans="1:8" ht="95.25" thickBot="1" x14ac:dyDescent="0.3">
      <c r="A85" s="18">
        <v>84</v>
      </c>
      <c r="B85" s="18">
        <v>697305</v>
      </c>
      <c r="C85" s="18" t="s">
        <v>24</v>
      </c>
      <c r="D85" s="18">
        <v>511586</v>
      </c>
      <c r="E85" s="18">
        <v>476112</v>
      </c>
      <c r="F85" s="18" t="s">
        <v>148</v>
      </c>
      <c r="G85" s="18" t="s">
        <v>26</v>
      </c>
      <c r="H85" s="26">
        <v>2</v>
      </c>
    </row>
    <row r="86" spans="1:8" ht="126.75" thickBot="1" x14ac:dyDescent="0.3">
      <c r="A86" s="18">
        <v>85</v>
      </c>
      <c r="B86" s="18">
        <v>697316</v>
      </c>
      <c r="C86" s="18" t="s">
        <v>24</v>
      </c>
      <c r="D86" s="18">
        <v>508240</v>
      </c>
      <c r="E86" s="18">
        <v>433991</v>
      </c>
      <c r="F86" s="18" t="s">
        <v>149</v>
      </c>
      <c r="G86" s="18" t="s">
        <v>26</v>
      </c>
      <c r="H86" s="26">
        <v>2</v>
      </c>
    </row>
    <row r="87" spans="1:8" ht="126.75" thickBot="1" x14ac:dyDescent="0.3">
      <c r="A87" s="18">
        <v>86</v>
      </c>
      <c r="B87" s="18">
        <v>697338</v>
      </c>
      <c r="C87" s="18" t="s">
        <v>24</v>
      </c>
      <c r="D87" s="18">
        <v>508072</v>
      </c>
      <c r="E87" s="18">
        <v>445426</v>
      </c>
      <c r="F87" s="18" t="s">
        <v>150</v>
      </c>
      <c r="G87" s="18" t="s">
        <v>26</v>
      </c>
      <c r="H87" s="26">
        <v>2</v>
      </c>
    </row>
    <row r="88" spans="1:8" ht="158.25" thickBot="1" x14ac:dyDescent="0.3">
      <c r="A88" s="18">
        <v>87</v>
      </c>
      <c r="B88" s="18">
        <v>697349</v>
      </c>
      <c r="C88" s="18" t="s">
        <v>151</v>
      </c>
      <c r="D88" s="18">
        <v>508212</v>
      </c>
      <c r="E88" s="18">
        <v>445425</v>
      </c>
      <c r="F88" s="18" t="s">
        <v>152</v>
      </c>
      <c r="G88" s="18" t="s">
        <v>26</v>
      </c>
      <c r="H88" s="26">
        <v>2</v>
      </c>
    </row>
    <row r="89" spans="1:8" ht="142.5" thickBot="1" x14ac:dyDescent="0.3">
      <c r="A89" s="18">
        <v>88</v>
      </c>
      <c r="B89" s="18">
        <v>697350</v>
      </c>
      <c r="C89" s="18" t="s">
        <v>24</v>
      </c>
      <c r="D89" s="18">
        <v>508071</v>
      </c>
      <c r="E89" s="18">
        <v>477799</v>
      </c>
      <c r="F89" s="18" t="s">
        <v>153</v>
      </c>
      <c r="G89" s="18" t="s">
        <v>26</v>
      </c>
      <c r="H89" s="26">
        <v>2</v>
      </c>
    </row>
    <row r="90" spans="1:8" ht="158.25" thickBot="1" x14ac:dyDescent="0.3">
      <c r="A90" s="18">
        <v>89</v>
      </c>
      <c r="B90" s="18">
        <v>697360</v>
      </c>
      <c r="C90" s="18" t="s">
        <v>154</v>
      </c>
      <c r="D90" s="18">
        <v>508208</v>
      </c>
      <c r="E90" s="18">
        <v>365318</v>
      </c>
      <c r="F90" s="18" t="s">
        <v>155</v>
      </c>
      <c r="G90" s="18" t="s">
        <v>26</v>
      </c>
      <c r="H90" s="26">
        <v>2</v>
      </c>
    </row>
    <row r="91" spans="1:8" ht="158.25" thickBot="1" x14ac:dyDescent="0.3">
      <c r="A91" s="18">
        <v>90</v>
      </c>
      <c r="B91" s="18">
        <v>697371</v>
      </c>
      <c r="C91" s="18" t="s">
        <v>156</v>
      </c>
      <c r="D91" s="18">
        <v>508213</v>
      </c>
      <c r="E91" s="18">
        <v>352603</v>
      </c>
      <c r="F91" s="18" t="s">
        <v>157</v>
      </c>
      <c r="G91" s="18" t="s">
        <v>26</v>
      </c>
      <c r="H91" s="26">
        <v>2</v>
      </c>
    </row>
    <row r="92" spans="1:8" ht="142.5" thickBot="1" x14ac:dyDescent="0.3">
      <c r="A92" s="18">
        <v>91</v>
      </c>
      <c r="B92" s="18">
        <v>697382</v>
      </c>
      <c r="C92" s="18" t="s">
        <v>158</v>
      </c>
      <c r="D92" s="18">
        <v>508214</v>
      </c>
      <c r="E92" s="18">
        <v>355364</v>
      </c>
      <c r="F92" s="18" t="s">
        <v>159</v>
      </c>
      <c r="G92" s="18" t="s">
        <v>26</v>
      </c>
      <c r="H92" s="26">
        <v>2</v>
      </c>
    </row>
    <row r="93" spans="1:8" ht="142.5" thickBot="1" x14ac:dyDescent="0.3">
      <c r="A93" s="18">
        <v>92</v>
      </c>
      <c r="B93" s="18">
        <v>697393</v>
      </c>
      <c r="C93" s="18" t="s">
        <v>24</v>
      </c>
      <c r="D93" s="18">
        <v>508206</v>
      </c>
      <c r="E93" s="18">
        <v>352602</v>
      </c>
      <c r="F93" s="18" t="s">
        <v>160</v>
      </c>
      <c r="G93" s="18" t="s">
        <v>26</v>
      </c>
      <c r="H93" s="26">
        <v>2</v>
      </c>
    </row>
    <row r="94" spans="1:8" ht="142.5" thickBot="1" x14ac:dyDescent="0.3">
      <c r="A94" s="18">
        <v>93</v>
      </c>
      <c r="B94" s="18">
        <v>697407</v>
      </c>
      <c r="C94" s="18" t="s">
        <v>24</v>
      </c>
      <c r="D94" s="18">
        <v>508211</v>
      </c>
      <c r="E94" s="18">
        <v>379972</v>
      </c>
      <c r="F94" s="18" t="s">
        <v>161</v>
      </c>
      <c r="G94" s="18" t="s">
        <v>26</v>
      </c>
      <c r="H94" s="26">
        <v>2</v>
      </c>
    </row>
    <row r="95" spans="1:8" ht="142.5" thickBot="1" x14ac:dyDescent="0.3">
      <c r="A95" s="18">
        <v>94</v>
      </c>
      <c r="B95" s="18">
        <v>697418</v>
      </c>
      <c r="C95" s="18" t="s">
        <v>24</v>
      </c>
      <c r="D95" s="18">
        <v>508210</v>
      </c>
      <c r="E95" s="18">
        <v>352605</v>
      </c>
      <c r="F95" s="18" t="s">
        <v>162</v>
      </c>
      <c r="G95" s="18" t="s">
        <v>26</v>
      </c>
      <c r="H95" s="26">
        <v>2</v>
      </c>
    </row>
    <row r="96" spans="1:8" ht="142.5" thickBot="1" x14ac:dyDescent="0.3">
      <c r="A96" s="18">
        <v>95</v>
      </c>
      <c r="B96" s="18">
        <v>697429</v>
      </c>
      <c r="C96" s="18" t="s">
        <v>24</v>
      </c>
      <c r="D96" s="18">
        <v>511588</v>
      </c>
      <c r="E96" s="18">
        <v>367533</v>
      </c>
      <c r="F96" s="18" t="s">
        <v>163</v>
      </c>
      <c r="G96" s="18" t="s">
        <v>26</v>
      </c>
      <c r="H96" s="26">
        <v>2</v>
      </c>
    </row>
    <row r="97" spans="1:8" ht="268.5" thickBot="1" x14ac:dyDescent="0.3">
      <c r="A97" s="18">
        <v>96</v>
      </c>
      <c r="B97" s="18">
        <v>698534</v>
      </c>
      <c r="C97" s="18" t="s">
        <v>24</v>
      </c>
      <c r="D97" s="18">
        <v>511590</v>
      </c>
      <c r="E97" s="18">
        <v>377849</v>
      </c>
      <c r="F97" s="18" t="s">
        <v>164</v>
      </c>
      <c r="G97" s="18" t="s">
        <v>26</v>
      </c>
      <c r="H97" s="26">
        <v>2</v>
      </c>
    </row>
    <row r="98" spans="1:8" ht="268.5" thickBot="1" x14ac:dyDescent="0.3">
      <c r="A98" s="18">
        <v>97</v>
      </c>
      <c r="B98" s="18">
        <v>698556</v>
      </c>
      <c r="C98" s="18" t="s">
        <v>24</v>
      </c>
      <c r="D98" s="18">
        <v>509635</v>
      </c>
      <c r="E98" s="18">
        <v>336055</v>
      </c>
      <c r="F98" s="18" t="s">
        <v>165</v>
      </c>
      <c r="G98" s="18" t="s">
        <v>26</v>
      </c>
      <c r="H98" s="26">
        <v>2</v>
      </c>
    </row>
    <row r="99" spans="1:8" ht="347.25" thickBot="1" x14ac:dyDescent="0.3">
      <c r="A99" s="18">
        <v>98</v>
      </c>
      <c r="B99" s="18">
        <v>698567</v>
      </c>
      <c r="C99" s="18" t="s">
        <v>24</v>
      </c>
      <c r="D99" s="18">
        <v>509659</v>
      </c>
      <c r="E99" s="18">
        <v>371527</v>
      </c>
      <c r="F99" s="18" t="s">
        <v>166</v>
      </c>
      <c r="G99" s="18" t="s">
        <v>26</v>
      </c>
      <c r="H99" s="26">
        <v>2</v>
      </c>
    </row>
    <row r="100" spans="1:8" ht="252.75" thickBot="1" x14ac:dyDescent="0.3">
      <c r="A100" s="18">
        <v>99</v>
      </c>
      <c r="B100" s="18">
        <v>698578</v>
      </c>
      <c r="C100" s="18" t="s">
        <v>167</v>
      </c>
      <c r="D100" s="18">
        <v>509594</v>
      </c>
      <c r="E100" s="18">
        <v>336094</v>
      </c>
      <c r="F100" s="18" t="s">
        <v>168</v>
      </c>
      <c r="G100" s="18" t="s">
        <v>26</v>
      </c>
      <c r="H100" s="26">
        <v>2</v>
      </c>
    </row>
    <row r="101" spans="1:8" ht="221.25" thickBot="1" x14ac:dyDescent="0.3">
      <c r="A101" s="18">
        <v>100</v>
      </c>
      <c r="B101" s="18">
        <v>698589</v>
      </c>
      <c r="C101" s="18" t="s">
        <v>24</v>
      </c>
      <c r="D101" s="18">
        <v>510722</v>
      </c>
      <c r="E101" s="18">
        <v>336087</v>
      </c>
      <c r="F101" s="18" t="s">
        <v>169</v>
      </c>
      <c r="G101" s="18" t="s">
        <v>26</v>
      </c>
      <c r="H101" s="26">
        <v>2</v>
      </c>
    </row>
    <row r="102" spans="1:8" ht="252.75" thickBot="1" x14ac:dyDescent="0.3">
      <c r="A102" s="18">
        <v>101</v>
      </c>
      <c r="B102" s="18">
        <v>698590</v>
      </c>
      <c r="C102" s="18" t="s">
        <v>170</v>
      </c>
      <c r="D102" s="18">
        <v>509540</v>
      </c>
      <c r="E102" s="18">
        <v>336063</v>
      </c>
      <c r="F102" s="18" t="s">
        <v>171</v>
      </c>
      <c r="G102" s="18" t="s">
        <v>26</v>
      </c>
      <c r="H102" s="26">
        <v>2</v>
      </c>
    </row>
    <row r="103" spans="1:8" ht="252.75" thickBot="1" x14ac:dyDescent="0.3">
      <c r="A103" s="18">
        <v>102</v>
      </c>
      <c r="B103" s="18">
        <v>698603</v>
      </c>
      <c r="C103" s="18" t="s">
        <v>24</v>
      </c>
      <c r="D103" s="18">
        <v>509656</v>
      </c>
      <c r="E103" s="18">
        <v>379015</v>
      </c>
      <c r="F103" s="18" t="s">
        <v>172</v>
      </c>
      <c r="G103" s="18" t="s">
        <v>26</v>
      </c>
      <c r="H103" s="26">
        <v>2</v>
      </c>
    </row>
    <row r="104" spans="1:8" ht="252.75" thickBot="1" x14ac:dyDescent="0.3">
      <c r="A104" s="18">
        <v>103</v>
      </c>
      <c r="B104" s="18">
        <v>698614</v>
      </c>
      <c r="C104" s="18" t="s">
        <v>24</v>
      </c>
      <c r="D104" s="18">
        <v>509542</v>
      </c>
      <c r="E104" s="18">
        <v>416490</v>
      </c>
      <c r="F104" s="18" t="s">
        <v>173</v>
      </c>
      <c r="G104" s="18" t="s">
        <v>26</v>
      </c>
      <c r="H104" s="26">
        <v>2</v>
      </c>
    </row>
    <row r="105" spans="1:8" ht="378.75" thickBot="1" x14ac:dyDescent="0.3">
      <c r="A105" s="18">
        <v>104</v>
      </c>
      <c r="B105" s="18">
        <v>698625</v>
      </c>
      <c r="C105" s="18" t="s">
        <v>24</v>
      </c>
      <c r="D105" s="18">
        <v>509629</v>
      </c>
      <c r="E105" s="18">
        <v>381368</v>
      </c>
      <c r="F105" s="18" t="s">
        <v>174</v>
      </c>
      <c r="G105" s="18" t="s">
        <v>26</v>
      </c>
      <c r="H105" s="26">
        <v>2</v>
      </c>
    </row>
    <row r="106" spans="1:8" ht="347.25" thickBot="1" x14ac:dyDescent="0.3">
      <c r="A106" s="18">
        <v>105</v>
      </c>
      <c r="B106" s="18">
        <v>698636</v>
      </c>
      <c r="C106" s="18" t="s">
        <v>175</v>
      </c>
      <c r="D106" s="18">
        <v>509642</v>
      </c>
      <c r="E106" s="18">
        <v>466508</v>
      </c>
      <c r="F106" s="18" t="s">
        <v>176</v>
      </c>
      <c r="G106" s="18" t="s">
        <v>26</v>
      </c>
      <c r="H106" s="26">
        <v>2</v>
      </c>
    </row>
    <row r="107" spans="1:8" ht="268.5" thickBot="1" x14ac:dyDescent="0.3">
      <c r="A107" s="18">
        <v>106</v>
      </c>
      <c r="B107" s="18">
        <v>698647</v>
      </c>
      <c r="C107" s="18" t="s">
        <v>24</v>
      </c>
      <c r="D107" s="18">
        <v>509661</v>
      </c>
      <c r="E107" s="18">
        <v>386015</v>
      </c>
      <c r="F107" s="18" t="s">
        <v>177</v>
      </c>
      <c r="G107" s="18" t="s">
        <v>26</v>
      </c>
      <c r="H107" s="26">
        <v>2</v>
      </c>
    </row>
    <row r="108" spans="1:8" ht="252.75" thickBot="1" x14ac:dyDescent="0.3">
      <c r="A108" s="18">
        <v>107</v>
      </c>
      <c r="B108" s="18">
        <v>698658</v>
      </c>
      <c r="C108" s="18" t="s">
        <v>24</v>
      </c>
      <c r="D108" s="18">
        <v>509644</v>
      </c>
      <c r="E108" s="18">
        <v>336887</v>
      </c>
      <c r="F108" s="18" t="s">
        <v>178</v>
      </c>
      <c r="G108" s="18" t="s">
        <v>26</v>
      </c>
      <c r="H108" s="26">
        <v>2</v>
      </c>
    </row>
    <row r="109" spans="1:8" ht="315.75" thickBot="1" x14ac:dyDescent="0.3">
      <c r="A109" s="18">
        <v>108</v>
      </c>
      <c r="B109" s="18">
        <v>698669</v>
      </c>
      <c r="C109" s="18" t="s">
        <v>24</v>
      </c>
      <c r="D109" s="18">
        <v>509646</v>
      </c>
      <c r="E109" s="18">
        <v>381366</v>
      </c>
      <c r="F109" s="18" t="s">
        <v>179</v>
      </c>
      <c r="G109" s="18" t="s">
        <v>26</v>
      </c>
      <c r="H109" s="26">
        <v>2</v>
      </c>
    </row>
    <row r="110" spans="1:8" ht="300" thickBot="1" x14ac:dyDescent="0.3">
      <c r="A110" s="18">
        <v>109</v>
      </c>
      <c r="B110" s="18">
        <v>698840</v>
      </c>
      <c r="C110" s="18" t="s">
        <v>180</v>
      </c>
      <c r="D110" s="18">
        <v>509645</v>
      </c>
      <c r="E110" s="18">
        <v>378427</v>
      </c>
      <c r="F110" s="18" t="s">
        <v>181</v>
      </c>
      <c r="G110" s="18" t="s">
        <v>26</v>
      </c>
      <c r="H110" s="26">
        <v>2</v>
      </c>
    </row>
    <row r="111" spans="1:8" ht="221.25" thickBot="1" x14ac:dyDescent="0.3">
      <c r="A111" s="18">
        <v>110</v>
      </c>
      <c r="B111" s="18">
        <v>698851</v>
      </c>
      <c r="C111" s="18" t="s">
        <v>24</v>
      </c>
      <c r="D111" s="18">
        <v>509648</v>
      </c>
      <c r="E111" s="18">
        <v>416492</v>
      </c>
      <c r="F111" s="18" t="s">
        <v>182</v>
      </c>
      <c r="G111" s="18" t="s">
        <v>26</v>
      </c>
      <c r="H111" s="26">
        <v>2</v>
      </c>
    </row>
    <row r="112" spans="1:8" ht="284.25" thickBot="1" x14ac:dyDescent="0.3">
      <c r="A112" s="18">
        <v>111</v>
      </c>
      <c r="B112" s="18">
        <v>698862</v>
      </c>
      <c r="C112" s="18" t="s">
        <v>24</v>
      </c>
      <c r="D112" s="18">
        <v>510724</v>
      </c>
      <c r="E112" s="18">
        <v>378920</v>
      </c>
      <c r="F112" s="18" t="s">
        <v>183</v>
      </c>
      <c r="G112" s="18" t="s">
        <v>26</v>
      </c>
      <c r="H112" s="26">
        <v>2</v>
      </c>
    </row>
    <row r="113" spans="1:8" ht="409.6" thickBot="1" x14ac:dyDescent="0.3">
      <c r="A113" s="18">
        <v>112</v>
      </c>
      <c r="B113" s="18">
        <v>698873</v>
      </c>
      <c r="C113" s="18" t="s">
        <v>184</v>
      </c>
      <c r="D113" s="18">
        <v>509544</v>
      </c>
      <c r="E113" s="18">
        <v>405339</v>
      </c>
      <c r="F113" s="18" t="s">
        <v>185</v>
      </c>
      <c r="G113" s="18" t="s">
        <v>26</v>
      </c>
      <c r="H113" s="26">
        <v>2</v>
      </c>
    </row>
    <row r="114" spans="1:8" ht="409.6" thickBot="1" x14ac:dyDescent="0.3">
      <c r="A114" s="18">
        <v>113</v>
      </c>
      <c r="B114" s="18">
        <v>641399</v>
      </c>
      <c r="C114" s="18" t="s">
        <v>24</v>
      </c>
      <c r="D114" s="18">
        <v>504737</v>
      </c>
      <c r="E114" s="18">
        <v>433791</v>
      </c>
      <c r="F114" s="18" t="s">
        <v>186</v>
      </c>
      <c r="G114" s="18" t="s">
        <v>187</v>
      </c>
      <c r="H114" s="26">
        <v>19500</v>
      </c>
    </row>
    <row r="115" spans="1:8" ht="221.25" thickBot="1" x14ac:dyDescent="0.3">
      <c r="A115" s="18">
        <v>114</v>
      </c>
      <c r="B115" s="18">
        <v>612404</v>
      </c>
      <c r="C115" s="18" t="s">
        <v>24</v>
      </c>
      <c r="D115" s="18">
        <v>504706</v>
      </c>
      <c r="E115" s="18">
        <v>379017</v>
      </c>
      <c r="F115" s="18" t="s">
        <v>188</v>
      </c>
      <c r="G115" s="18" t="s">
        <v>26</v>
      </c>
      <c r="H115" s="26">
        <v>8</v>
      </c>
    </row>
    <row r="116" spans="1:8" ht="126.75" thickBot="1" x14ac:dyDescent="0.3">
      <c r="A116" s="18">
        <v>115</v>
      </c>
      <c r="B116" s="18">
        <v>692651</v>
      </c>
      <c r="C116" s="18" t="s">
        <v>24</v>
      </c>
      <c r="D116" s="18">
        <v>504786</v>
      </c>
      <c r="E116" s="18">
        <v>449636</v>
      </c>
      <c r="F116" s="18" t="s">
        <v>189</v>
      </c>
      <c r="G116" s="18" t="s">
        <v>26</v>
      </c>
      <c r="H116" s="26">
        <v>31</v>
      </c>
    </row>
    <row r="117" spans="1:8" ht="158.25" thickBot="1" x14ac:dyDescent="0.3">
      <c r="A117" s="18">
        <v>116</v>
      </c>
      <c r="B117" s="18">
        <v>699366</v>
      </c>
      <c r="C117" s="18" t="s">
        <v>24</v>
      </c>
      <c r="D117" s="18">
        <v>511592</v>
      </c>
      <c r="E117" s="18">
        <v>454614</v>
      </c>
      <c r="F117" s="18" t="s">
        <v>190</v>
      </c>
      <c r="G117" s="18" t="s">
        <v>191</v>
      </c>
      <c r="H117" s="26">
        <v>39000</v>
      </c>
    </row>
    <row r="118" spans="1:8" ht="126.75" thickBot="1" x14ac:dyDescent="0.3">
      <c r="A118" s="18">
        <v>117</v>
      </c>
      <c r="B118" s="18">
        <v>692640</v>
      </c>
      <c r="C118" s="18" t="s">
        <v>24</v>
      </c>
      <c r="D118" s="18">
        <v>504785</v>
      </c>
      <c r="E118" s="18">
        <v>324744</v>
      </c>
      <c r="F118" s="18" t="s">
        <v>192</v>
      </c>
      <c r="G118" s="18" t="s">
        <v>26</v>
      </c>
      <c r="H118" s="26">
        <v>18</v>
      </c>
    </row>
    <row r="119" spans="1:8" ht="205.5" thickBot="1" x14ac:dyDescent="0.3">
      <c r="A119" s="18">
        <v>118</v>
      </c>
      <c r="B119" s="18">
        <v>637948</v>
      </c>
      <c r="C119" s="18" t="s">
        <v>24</v>
      </c>
      <c r="D119" s="18">
        <v>504736</v>
      </c>
      <c r="E119" s="18">
        <v>434283</v>
      </c>
      <c r="F119" s="18" t="s">
        <v>193</v>
      </c>
      <c r="G119" s="18" t="s">
        <v>191</v>
      </c>
      <c r="H119" s="26">
        <v>18</v>
      </c>
    </row>
    <row r="120" spans="1:8" ht="221.25" thickBot="1" x14ac:dyDescent="0.3">
      <c r="A120" s="18">
        <v>119</v>
      </c>
      <c r="B120" s="18">
        <v>707511</v>
      </c>
      <c r="C120" s="18" t="s">
        <v>24</v>
      </c>
      <c r="D120" s="18">
        <v>509732</v>
      </c>
      <c r="E120" s="18">
        <v>378425</v>
      </c>
      <c r="F120" s="18" t="s">
        <v>194</v>
      </c>
      <c r="G120" s="18" t="s">
        <v>26</v>
      </c>
      <c r="H120" s="26">
        <v>4</v>
      </c>
    </row>
    <row r="121" spans="1:8" ht="237" thickBot="1" x14ac:dyDescent="0.3">
      <c r="A121" s="18">
        <v>120</v>
      </c>
      <c r="B121" s="18">
        <v>707522</v>
      </c>
      <c r="C121" s="18" t="s">
        <v>24</v>
      </c>
      <c r="D121" s="18">
        <v>509734</v>
      </c>
      <c r="E121" s="18">
        <v>378426</v>
      </c>
      <c r="F121" s="18" t="s">
        <v>195</v>
      </c>
      <c r="G121" s="18" t="s">
        <v>26</v>
      </c>
      <c r="H121" s="26">
        <v>4</v>
      </c>
    </row>
    <row r="122" spans="1:8" ht="237" thickBot="1" x14ac:dyDescent="0.3">
      <c r="A122" s="18">
        <v>121</v>
      </c>
      <c r="B122" s="18">
        <v>707533</v>
      </c>
      <c r="C122" s="18" t="s">
        <v>24</v>
      </c>
      <c r="D122" s="18">
        <v>509736</v>
      </c>
      <c r="E122" s="18">
        <v>405313</v>
      </c>
      <c r="F122" s="18" t="s">
        <v>196</v>
      </c>
      <c r="G122" s="18" t="s">
        <v>26</v>
      </c>
      <c r="H122" s="26">
        <v>4</v>
      </c>
    </row>
    <row r="123" spans="1:8" ht="221.25" thickBot="1" x14ac:dyDescent="0.3">
      <c r="A123" s="18">
        <v>122</v>
      </c>
      <c r="B123" s="18">
        <v>707544</v>
      </c>
      <c r="C123" s="18" t="s">
        <v>24</v>
      </c>
      <c r="D123" s="18">
        <v>509735</v>
      </c>
      <c r="E123" s="18">
        <v>405316</v>
      </c>
      <c r="F123" s="18" t="s">
        <v>197</v>
      </c>
      <c r="G123" s="18" t="s">
        <v>26</v>
      </c>
      <c r="H123" s="26">
        <v>4</v>
      </c>
    </row>
    <row r="124" spans="1:8" ht="252.75" thickBot="1" x14ac:dyDescent="0.3">
      <c r="A124" s="18">
        <v>123</v>
      </c>
      <c r="B124" s="18">
        <v>704160</v>
      </c>
      <c r="C124" s="18" t="s">
        <v>24</v>
      </c>
      <c r="D124" s="18">
        <v>508800</v>
      </c>
      <c r="E124" s="18">
        <v>483546</v>
      </c>
      <c r="F124" s="18" t="s">
        <v>198</v>
      </c>
      <c r="G124" s="18" t="s">
        <v>187</v>
      </c>
      <c r="H124" s="26">
        <v>3</v>
      </c>
    </row>
    <row r="125" spans="1:8" ht="237" thickBot="1" x14ac:dyDescent="0.3">
      <c r="A125" s="18">
        <v>124</v>
      </c>
      <c r="B125" s="18">
        <v>703871</v>
      </c>
      <c r="C125" s="18" t="s">
        <v>24</v>
      </c>
      <c r="D125" s="18">
        <v>508764</v>
      </c>
      <c r="E125" s="18">
        <v>405176</v>
      </c>
      <c r="F125" s="18" t="s">
        <v>199</v>
      </c>
      <c r="G125" s="18" t="s">
        <v>187</v>
      </c>
      <c r="H125" s="26">
        <v>3</v>
      </c>
    </row>
    <row r="126" spans="1:8" ht="409.6" thickBot="1" x14ac:dyDescent="0.3">
      <c r="A126" s="18">
        <v>125</v>
      </c>
      <c r="B126" s="18">
        <v>704069</v>
      </c>
      <c r="C126" s="18" t="s">
        <v>24</v>
      </c>
      <c r="D126" s="18">
        <v>508788</v>
      </c>
      <c r="E126" s="18">
        <v>437404</v>
      </c>
      <c r="F126" s="18" t="s">
        <v>200</v>
      </c>
      <c r="G126" s="18" t="s">
        <v>187</v>
      </c>
      <c r="H126" s="26">
        <v>3</v>
      </c>
    </row>
    <row r="127" spans="1:8" ht="237" thickBot="1" x14ac:dyDescent="0.3">
      <c r="A127" s="18">
        <v>126</v>
      </c>
      <c r="B127" s="18">
        <v>704568</v>
      </c>
      <c r="C127" s="18" t="s">
        <v>24</v>
      </c>
      <c r="D127" s="18">
        <v>508846</v>
      </c>
      <c r="E127" s="18">
        <v>387598</v>
      </c>
      <c r="F127" s="18" t="s">
        <v>201</v>
      </c>
      <c r="G127" s="18" t="s">
        <v>187</v>
      </c>
      <c r="H127" s="26">
        <v>2</v>
      </c>
    </row>
    <row r="128" spans="1:8" ht="409.6" thickBot="1" x14ac:dyDescent="0.3">
      <c r="A128" s="18">
        <v>127</v>
      </c>
      <c r="B128" s="18">
        <v>692866</v>
      </c>
      <c r="C128" s="18" t="s">
        <v>24</v>
      </c>
      <c r="D128" s="18">
        <v>511620</v>
      </c>
      <c r="E128" s="18">
        <v>466266</v>
      </c>
      <c r="F128" s="18" t="s">
        <v>202</v>
      </c>
      <c r="G128" s="18" t="s">
        <v>26</v>
      </c>
      <c r="H128" s="26">
        <v>3</v>
      </c>
    </row>
    <row r="129" spans="1:8" ht="94.5" x14ac:dyDescent="0.25">
      <c r="A129" s="31">
        <v>128</v>
      </c>
      <c r="B129" s="31">
        <v>708558</v>
      </c>
      <c r="C129" s="31" t="s">
        <v>24</v>
      </c>
      <c r="D129" s="31">
        <v>511622</v>
      </c>
      <c r="E129" s="31">
        <v>432768</v>
      </c>
      <c r="F129" s="19" t="s">
        <v>203</v>
      </c>
      <c r="G129" s="31" t="s">
        <v>26</v>
      </c>
      <c r="H129" s="34">
        <v>3</v>
      </c>
    </row>
    <row r="130" spans="1:8" ht="221.25" thickBot="1" x14ac:dyDescent="0.3">
      <c r="A130" s="33"/>
      <c r="B130" s="33"/>
      <c r="C130" s="33"/>
      <c r="D130" s="33"/>
      <c r="E130" s="33"/>
      <c r="F130" s="20" t="s">
        <v>204</v>
      </c>
      <c r="G130" s="33"/>
      <c r="H130" s="36"/>
    </row>
    <row r="131" spans="1:8" ht="94.5" x14ac:dyDescent="0.25">
      <c r="A131" s="31">
        <v>129</v>
      </c>
      <c r="B131" s="31">
        <v>708536</v>
      </c>
      <c r="C131" s="31" t="s">
        <v>24</v>
      </c>
      <c r="D131" s="31">
        <v>511504</v>
      </c>
      <c r="E131" s="31">
        <v>416072</v>
      </c>
      <c r="F131" s="19" t="s">
        <v>205</v>
      </c>
      <c r="G131" s="31" t="s">
        <v>26</v>
      </c>
      <c r="H131" s="34">
        <v>3</v>
      </c>
    </row>
    <row r="132" spans="1:8" ht="189" x14ac:dyDescent="0.25">
      <c r="A132" s="32"/>
      <c r="B132" s="32"/>
      <c r="C132" s="32"/>
      <c r="D132" s="32"/>
      <c r="E132" s="32"/>
      <c r="F132" s="21" t="s">
        <v>206</v>
      </c>
      <c r="G132" s="32"/>
      <c r="H132" s="35"/>
    </row>
    <row r="133" spans="1:8" ht="63.75" thickBot="1" x14ac:dyDescent="0.3">
      <c r="A133" s="33"/>
      <c r="B133" s="33"/>
      <c r="C133" s="33"/>
      <c r="D133" s="33"/>
      <c r="E133" s="33"/>
      <c r="F133" s="20" t="s">
        <v>207</v>
      </c>
      <c r="G133" s="33"/>
      <c r="H133" s="36"/>
    </row>
    <row r="134" spans="1:8" ht="78.75" x14ac:dyDescent="0.25">
      <c r="A134" s="31">
        <v>130</v>
      </c>
      <c r="B134" s="31">
        <v>708547</v>
      </c>
      <c r="C134" s="31" t="s">
        <v>24</v>
      </c>
      <c r="D134" s="31">
        <v>511621</v>
      </c>
      <c r="E134" s="31">
        <v>416493</v>
      </c>
      <c r="F134" s="19" t="s">
        <v>208</v>
      </c>
      <c r="G134" s="31" t="s">
        <v>26</v>
      </c>
      <c r="H134" s="34">
        <v>3</v>
      </c>
    </row>
    <row r="135" spans="1:8" ht="126" x14ac:dyDescent="0.25">
      <c r="A135" s="32"/>
      <c r="B135" s="32"/>
      <c r="C135" s="32"/>
      <c r="D135" s="32"/>
      <c r="E135" s="32"/>
      <c r="F135" s="21" t="s">
        <v>209</v>
      </c>
      <c r="G135" s="32"/>
      <c r="H135" s="35"/>
    </row>
    <row r="136" spans="1:8" ht="95.25" thickBot="1" x14ac:dyDescent="0.3">
      <c r="A136" s="33"/>
      <c r="B136" s="33"/>
      <c r="C136" s="33"/>
      <c r="D136" s="33"/>
      <c r="E136" s="33"/>
      <c r="F136" s="20" t="s">
        <v>210</v>
      </c>
      <c r="G136" s="33"/>
      <c r="H136" s="36"/>
    </row>
    <row r="137" spans="1:8" ht="409.6" thickBot="1" x14ac:dyDescent="0.3">
      <c r="A137" s="18">
        <v>131</v>
      </c>
      <c r="B137" s="18">
        <v>704740</v>
      </c>
      <c r="C137" s="18" t="s">
        <v>24</v>
      </c>
      <c r="D137" s="18">
        <v>508863</v>
      </c>
      <c r="E137" s="18">
        <v>434491</v>
      </c>
      <c r="F137" s="18" t="s">
        <v>211</v>
      </c>
      <c r="G137" s="18" t="s">
        <v>187</v>
      </c>
      <c r="H137" s="26">
        <v>3</v>
      </c>
    </row>
    <row r="138" spans="1:8" ht="94.5" x14ac:dyDescent="0.25">
      <c r="A138" s="31">
        <v>132</v>
      </c>
      <c r="B138" s="31">
        <v>708514</v>
      </c>
      <c r="C138" s="31" t="s">
        <v>24</v>
      </c>
      <c r="D138" s="31">
        <v>511624</v>
      </c>
      <c r="E138" s="31">
        <v>441783</v>
      </c>
      <c r="F138" s="19" t="s">
        <v>212</v>
      </c>
      <c r="G138" s="31" t="s">
        <v>26</v>
      </c>
      <c r="H138" s="34">
        <v>3</v>
      </c>
    </row>
    <row r="139" spans="1:8" ht="205.5" thickBot="1" x14ac:dyDescent="0.3">
      <c r="A139" s="33"/>
      <c r="B139" s="33"/>
      <c r="C139" s="33"/>
      <c r="D139" s="33"/>
      <c r="E139" s="33"/>
      <c r="F139" s="20" t="s">
        <v>213</v>
      </c>
      <c r="G139" s="33"/>
      <c r="H139" s="36"/>
    </row>
    <row r="140" spans="1:8" ht="300" thickBot="1" x14ac:dyDescent="0.3">
      <c r="A140" s="18">
        <v>133</v>
      </c>
      <c r="B140" s="18">
        <v>708525</v>
      </c>
      <c r="C140" s="18" t="s">
        <v>24</v>
      </c>
      <c r="D140" s="18">
        <v>511506</v>
      </c>
      <c r="E140" s="18">
        <v>601872</v>
      </c>
      <c r="F140" s="18" t="s">
        <v>214</v>
      </c>
      <c r="G140" s="18" t="s">
        <v>26</v>
      </c>
      <c r="H140" s="26">
        <v>4</v>
      </c>
    </row>
    <row r="141" spans="1:8" ht="299.25" x14ac:dyDescent="0.25">
      <c r="A141" s="18">
        <v>134</v>
      </c>
      <c r="B141" s="18">
        <v>708569</v>
      </c>
      <c r="C141" s="18" t="s">
        <v>24</v>
      </c>
      <c r="D141" s="18">
        <v>511524</v>
      </c>
      <c r="E141" s="18">
        <v>432774</v>
      </c>
      <c r="F141" s="18" t="s">
        <v>215</v>
      </c>
      <c r="G141" s="18" t="s">
        <v>26</v>
      </c>
      <c r="H141" s="27">
        <v>4</v>
      </c>
    </row>
  </sheetData>
  <mergeCells count="28">
    <mergeCell ref="H129:H130"/>
    <mergeCell ref="A131:A133"/>
    <mergeCell ref="B131:B133"/>
    <mergeCell ref="C131:C133"/>
    <mergeCell ref="D131:D133"/>
    <mergeCell ref="E131:E133"/>
    <mergeCell ref="G131:G133"/>
    <mergeCell ref="H131:H133"/>
    <mergeCell ref="A129:A130"/>
    <mergeCell ref="B129:B130"/>
    <mergeCell ref="C129:C130"/>
    <mergeCell ref="D129:D130"/>
    <mergeCell ref="E129:E130"/>
    <mergeCell ref="G129:G130"/>
    <mergeCell ref="E134:E136"/>
    <mergeCell ref="G134:G136"/>
    <mergeCell ref="H134:H136"/>
    <mergeCell ref="A138:A139"/>
    <mergeCell ref="B138:B139"/>
    <mergeCell ref="C138:C139"/>
    <mergeCell ref="D138:D139"/>
    <mergeCell ref="E138:E139"/>
    <mergeCell ref="G138:G139"/>
    <mergeCell ref="H138:H139"/>
    <mergeCell ref="A134:A136"/>
    <mergeCell ref="B134:B136"/>
    <mergeCell ref="C134:C136"/>
    <mergeCell ref="D134:D136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ACOMPANHAMENTO IRP</vt:lpstr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Deisiane Da Silva Maciel</dc:creator>
  <cp:keywords/>
  <dc:description/>
  <cp:lastModifiedBy>Marcos Roberto Alves</cp:lastModifiedBy>
  <cp:revision/>
  <dcterms:created xsi:type="dcterms:W3CDTF">2024-09-12T18:21:17Z</dcterms:created>
  <dcterms:modified xsi:type="dcterms:W3CDTF">2026-03-17T14:24:45Z</dcterms:modified>
  <cp:category/>
  <cp:contentStatus/>
</cp:coreProperties>
</file>